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D\ANUARIOS ESTADISTICOS\4- PROCESO ANUARIO EDICION 2023\07 - CONVERSION POR CAPITULOS\2200 (11-22)\4 - EXCEL (TABLAS)\SUBIR A LA ONEI\"/>
    </mc:Choice>
  </mc:AlternateContent>
  <xr:revisionPtr revIDLastSave="0" documentId="13_ncr:1_{9995A58E-DA6B-4ABD-8887-B2F3EC7521D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1.1" sheetId="17" r:id="rId1"/>
    <sheet name="21.2 , 21.3" sheetId="20" r:id="rId2"/>
    <sheet name="21.3Concl" sheetId="18" r:id="rId3"/>
  </sheets>
  <definedNames>
    <definedName name="_xlnm.Extract">#REF!</definedName>
    <definedName name="_xlnm.Print_Area" localSheetId="0">'21.1'!$A$1:$F$51</definedName>
    <definedName name="_xlnm.Print_Area" localSheetId="1">'21.2 , 21.3'!$A$1:$I$55</definedName>
    <definedName name="_xlnm.Print_Area" localSheetId="2">'21.3Concl'!$A$1:$G$46</definedName>
    <definedName name="Base_datos_IM">#REF!</definedName>
    <definedName name="_xlnm.Database">#REF!</definedName>
    <definedName name="_xlnm.Criteria">#REF!</definedName>
    <definedName name="Criterios_IM">#REF!</definedName>
    <definedName name="Extracción_IM">#REF!</definedName>
  </definedNames>
  <calcPr calcId="181029" calcMode="manual"/>
</workbook>
</file>

<file path=xl/sharedStrings.xml><?xml version="1.0" encoding="utf-8"?>
<sst xmlns="http://schemas.openxmlformats.org/spreadsheetml/2006/main" count="136" uniqueCount="87">
  <si>
    <t xml:space="preserve">Total </t>
  </si>
  <si>
    <t>Total</t>
  </si>
  <si>
    <t>Construcción</t>
  </si>
  <si>
    <t>Transporte</t>
  </si>
  <si>
    <t>Comercio</t>
  </si>
  <si>
    <t>Gastronomía</t>
  </si>
  <si>
    <t>Servicios</t>
  </si>
  <si>
    <t>UM</t>
  </si>
  <si>
    <t xml:space="preserve">Total de Ingresos </t>
  </si>
  <si>
    <t>MP</t>
  </si>
  <si>
    <t>Total de Gastos</t>
  </si>
  <si>
    <t>Impuestos por las ventas</t>
  </si>
  <si>
    <t>Impuesto sobre las utilidades (Anual)</t>
  </si>
  <si>
    <t>Total de socios de la Cooperativa</t>
  </si>
  <si>
    <t>U</t>
  </si>
  <si>
    <t xml:space="preserve">Pago a cuenta de las utilidades (anticipo) </t>
  </si>
  <si>
    <t>Recogida de  materias primas</t>
  </si>
  <si>
    <t>Chatarra metálica</t>
  </si>
  <si>
    <t>t</t>
  </si>
  <si>
    <t>Envases de vidrio (recuperados)</t>
  </si>
  <si>
    <t>Papel y cartón</t>
  </si>
  <si>
    <t>Otros desperdicios no metálicos</t>
  </si>
  <si>
    <t>Valor total de las acciones constructivas</t>
  </si>
  <si>
    <t xml:space="preserve">MP </t>
  </si>
  <si>
    <t xml:space="preserve">Consumo de Gasolina regular </t>
  </si>
  <si>
    <t>Total de equipos de transporte</t>
  </si>
  <si>
    <t xml:space="preserve">Venta de Alimentos </t>
  </si>
  <si>
    <t xml:space="preserve">Venta de comestibles </t>
  </si>
  <si>
    <t>Productos  listos para las ventas</t>
  </si>
  <si>
    <t>Venta de bebidas alcohólicas y no alcohólicas</t>
  </si>
  <si>
    <t>Venta de Tabaco y Cigarros</t>
  </si>
  <si>
    <t xml:space="preserve">Consumo de gas licuado de petróleo </t>
  </si>
  <si>
    <t>Kg</t>
  </si>
  <si>
    <t>Atelier, alquiler y costura (reparación)</t>
  </si>
  <si>
    <t>Unidad</t>
  </si>
  <si>
    <t xml:space="preserve">          </t>
  </si>
  <si>
    <t xml:space="preserve">Total de trabajadores contratados </t>
  </si>
  <si>
    <t>MU</t>
  </si>
  <si>
    <t xml:space="preserve">Fuente: Oficina Nacional de Estadística e Información </t>
  </si>
  <si>
    <t>-</t>
  </si>
  <si>
    <t xml:space="preserve">      -</t>
  </si>
  <si>
    <t xml:space="preserve">  Mujeres </t>
  </si>
  <si>
    <t xml:space="preserve">  Chatarra de metales ferrosos</t>
  </si>
  <si>
    <t xml:space="preserve">  Chatarra de metales no ferrosos</t>
  </si>
  <si>
    <t xml:space="preserve">  Valor ejecutado al sector estatal</t>
  </si>
  <si>
    <t xml:space="preserve">  Valor ejecutado en la reparación de viviendas</t>
  </si>
  <si>
    <t xml:space="preserve">  Productos Agrícolas en Mercados Agropecuarios </t>
  </si>
  <si>
    <t xml:space="preserve">  Productos Cárnicos en Mercados Agropecuarios</t>
  </si>
  <si>
    <t xml:space="preserve">  Huevos en Mercados Agropecuarios</t>
  </si>
  <si>
    <t xml:space="preserve">  Población</t>
  </si>
  <si>
    <t>955.54</t>
  </si>
  <si>
    <t>90.48</t>
  </si>
  <si>
    <t>78.46</t>
  </si>
  <si>
    <t xml:space="preserve">Ventas de productos no alimenticios </t>
  </si>
  <si>
    <t>en Mercados Agropecuarios</t>
  </si>
  <si>
    <t>Consumo de combustible diésel regular</t>
  </si>
  <si>
    <t xml:space="preserve">  Bahía honda</t>
  </si>
  <si>
    <t xml:space="preserve">  Mariel</t>
  </si>
  <si>
    <t xml:space="preserve">  Guanajay</t>
  </si>
  <si>
    <t xml:space="preserve">  Caimito</t>
  </si>
  <si>
    <t xml:space="preserve">  Bauta</t>
  </si>
  <si>
    <t xml:space="preserve">  San Antonio de los Baños</t>
  </si>
  <si>
    <t xml:space="preserve">  Güira de Melena</t>
  </si>
  <si>
    <t xml:space="preserve">  Alquízar</t>
  </si>
  <si>
    <t xml:space="preserve">  Artemisa</t>
  </si>
  <si>
    <t xml:space="preserve">  Candelaria</t>
  </si>
  <si>
    <t xml:space="preserve">  San Cristóbal</t>
  </si>
  <si>
    <t>INDICADORES</t>
  </si>
  <si>
    <t xml:space="preserve">  Otros Productos Alimenticios </t>
  </si>
  <si>
    <t xml:space="preserve">  en Mercados Agropecuarios</t>
  </si>
  <si>
    <t xml:space="preserve">Peluquería, barbería, </t>
  </si>
  <si>
    <t>manicura, tratamiento de belleza</t>
  </si>
  <si>
    <t xml:space="preserve">Salario Devengado de los </t>
  </si>
  <si>
    <t>trabajadores contratados</t>
  </si>
  <si>
    <t>ML</t>
  </si>
  <si>
    <t>PROVINCIA / MUNICIPIOS</t>
  </si>
  <si>
    <t xml:space="preserve">Cooperativas </t>
  </si>
  <si>
    <t>no Agropecuarias</t>
  </si>
  <si>
    <t>MIPYMES</t>
  </si>
  <si>
    <t>Privadas</t>
  </si>
  <si>
    <t>Estatales</t>
  </si>
  <si>
    <t>actividades económicas</t>
  </si>
  <si>
    <t xml:space="preserve">         actividades económicas (conclusión)</t>
  </si>
  <si>
    <t>21.1 - Relación de actores económicos privados y CNA por municipios, año 2022</t>
  </si>
  <si>
    <t xml:space="preserve">21.2 - Indicadores económicos seleccionados de los actores económicos rpivados y CNA del territorio </t>
  </si>
  <si>
    <t xml:space="preserve">21.3 - Indicadores seleccionados de los actores económicos privados y CNA del territorio por </t>
  </si>
  <si>
    <t xml:space="preserve">21.3 - Indicadores seleccionados de los actores económicos privados y CNA del territorio por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</si>
</sst>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_)"/>
    <numFmt numFmtId="165" formatCode="0_)"/>
    <numFmt numFmtId="166" formatCode="0.0"/>
    <numFmt numFmtId="167" formatCode="#,##0;[Red]#,##0"/>
    <numFmt numFmtId="168" formatCode="#,##0.0;[Red]#,##0.0"/>
    <numFmt numFmtId="169" formatCode="#,##0.00;[Red]#,##0.0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9"/>
      <color rgb="FFFF0000"/>
      <name val="Arial"/>
      <family val="2"/>
    </font>
    <font>
      <sz val="9"/>
      <color rgb="FF000099"/>
      <name val="Arial"/>
      <family val="2"/>
    </font>
    <font>
      <sz val="9"/>
      <color rgb="FF000000"/>
      <name val="Arial"/>
      <family val="2"/>
    </font>
    <font>
      <b/>
      <sz val="9"/>
      <color rgb="FF00009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color indexed="8"/>
      <name val="Arial"/>
      <family val="2"/>
    </font>
    <font>
      <b/>
      <sz val="9"/>
      <color rgb="FFFF0000"/>
      <name val="Arial"/>
      <family val="2"/>
    </font>
    <font>
      <b/>
      <sz val="9"/>
      <color theme="4"/>
      <name val="Arial"/>
      <family val="2"/>
    </font>
    <font>
      <b/>
      <sz val="10"/>
      <color rgb="FFFF0000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</borders>
  <cellStyleXfs count="5">
    <xf numFmtId="0" fontId="0" fillId="0" borderId="0"/>
    <xf numFmtId="164" fontId="3" fillId="0" borderId="0"/>
    <xf numFmtId="0" fontId="2" fillId="0" borderId="0"/>
    <xf numFmtId="0" fontId="16" fillId="0" borderId="0"/>
    <xf numFmtId="0" fontId="1" fillId="0" borderId="0"/>
  </cellStyleXfs>
  <cellXfs count="110">
    <xf numFmtId="0" fontId="0" fillId="0" borderId="0" xfId="0"/>
    <xf numFmtId="0" fontId="5" fillId="0" borderId="0" xfId="0" applyFont="1" applyAlignment="1">
      <alignment vertical="center"/>
    </xf>
    <xf numFmtId="164" fontId="5" fillId="2" borderId="0" xfId="1" applyFont="1" applyFill="1" applyAlignment="1" applyProtection="1">
      <alignment horizontal="center" vertical="center"/>
      <protection locked="0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168" fontId="5" fillId="2" borderId="0" xfId="0" applyNumberFormat="1" applyFont="1" applyFill="1" applyAlignment="1">
      <alignment horizontal="right" vertical="center"/>
    </xf>
    <xf numFmtId="168" fontId="5" fillId="2" borderId="0" xfId="0" applyNumberFormat="1" applyFont="1" applyFill="1" applyAlignment="1">
      <alignment vertical="center"/>
    </xf>
    <xf numFmtId="165" fontId="5" fillId="2" borderId="0" xfId="1" applyNumberFormat="1" applyFont="1" applyFill="1" applyAlignment="1" applyProtection="1">
      <alignment horizontal="center" vertical="center"/>
      <protection locked="0"/>
    </xf>
    <xf numFmtId="0" fontId="10" fillId="2" borderId="0" xfId="0" applyFont="1" applyFill="1" applyAlignment="1">
      <alignment vertical="center"/>
    </xf>
    <xf numFmtId="164" fontId="5" fillId="2" borderId="0" xfId="1" applyFont="1" applyFill="1" applyAlignment="1" applyProtection="1">
      <alignment horizontal="left" vertical="center"/>
      <protection locked="0"/>
    </xf>
    <xf numFmtId="169" fontId="5" fillId="2" borderId="0" xfId="0" applyNumberFormat="1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168" fontId="9" fillId="2" borderId="0" xfId="0" applyNumberFormat="1" applyFont="1" applyFill="1" applyAlignment="1">
      <alignment vertical="center"/>
    </xf>
    <xf numFmtId="164" fontId="12" fillId="2" borderId="0" xfId="1" applyFont="1" applyFill="1" applyAlignment="1" applyProtection="1">
      <alignment horizontal="center" vertical="center"/>
      <protection locked="0"/>
    </xf>
    <xf numFmtId="164" fontId="12" fillId="2" borderId="0" xfId="1" applyFont="1" applyFill="1" applyAlignment="1" applyProtection="1">
      <alignment vertical="center"/>
      <protection locked="0"/>
    </xf>
    <xf numFmtId="164" fontId="12" fillId="0" borderId="0" xfId="1" applyFont="1" applyAlignment="1" applyProtection="1">
      <alignment horizontal="left" vertical="center"/>
      <protection locked="0"/>
    </xf>
    <xf numFmtId="164" fontId="4" fillId="0" borderId="0" xfId="1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64" fontId="5" fillId="0" borderId="0" xfId="1" applyFont="1" applyAlignment="1" applyProtection="1">
      <alignment horizontal="left" vertical="center"/>
      <protection locked="0"/>
    </xf>
    <xf numFmtId="167" fontId="5" fillId="2" borderId="0" xfId="1" applyNumberFormat="1" applyFont="1" applyFill="1" applyAlignment="1" applyProtection="1">
      <alignment horizontal="right" vertical="center"/>
      <protection locked="0"/>
    </xf>
    <xf numFmtId="167" fontId="5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4" fillId="2" borderId="0" xfId="1" applyFont="1" applyFill="1" applyAlignment="1" applyProtection="1">
      <alignment horizontal="center" vertical="center"/>
      <protection locked="0"/>
    </xf>
    <xf numFmtId="164" fontId="5" fillId="2" borderId="0" xfId="1" applyFont="1" applyFill="1" applyAlignment="1" applyProtection="1">
      <alignment horizontal="right" vertical="center"/>
      <protection locked="0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justify" vertical="center" wrapText="1"/>
    </xf>
    <xf numFmtId="168" fontId="5" fillId="0" borderId="0" xfId="0" applyNumberFormat="1" applyFont="1" applyAlignment="1">
      <alignment horizontal="right" vertical="center"/>
    </xf>
    <xf numFmtId="168" fontId="11" fillId="2" borderId="0" xfId="0" applyNumberFormat="1" applyFont="1" applyFill="1" applyAlignment="1">
      <alignment horizontal="right" vertical="center"/>
    </xf>
    <xf numFmtId="167" fontId="9" fillId="2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9" fontId="11" fillId="2" borderId="0" xfId="0" applyNumberFormat="1" applyFont="1" applyFill="1" applyAlignment="1">
      <alignment horizontal="right" vertical="center"/>
    </xf>
    <xf numFmtId="4" fontId="7" fillId="2" borderId="0" xfId="0" applyNumberFormat="1" applyFont="1" applyFill="1" applyAlignment="1">
      <alignment horizontal="right" vertical="center"/>
    </xf>
    <xf numFmtId="167" fontId="11" fillId="2" borderId="0" xfId="0" applyNumberFormat="1" applyFont="1" applyFill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167" fontId="13" fillId="2" borderId="0" xfId="0" applyNumberFormat="1" applyFont="1" applyFill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9" fontId="5" fillId="2" borderId="0" xfId="0" applyNumberFormat="1" applyFont="1" applyFill="1" applyAlignment="1">
      <alignment vertical="center"/>
    </xf>
    <xf numFmtId="164" fontId="4" fillId="2" borderId="0" xfId="1" applyFont="1" applyFill="1" applyAlignment="1" applyProtection="1">
      <alignment horizontal="left" vertical="center"/>
      <protection locked="0"/>
    </xf>
    <xf numFmtId="0" fontId="5" fillId="2" borderId="0" xfId="0" applyFont="1" applyFill="1" applyAlignment="1">
      <alignment horizontal="center" vertical="center"/>
    </xf>
    <xf numFmtId="164" fontId="8" fillId="2" borderId="0" xfId="1" applyFont="1" applyFill="1" applyAlignment="1" applyProtection="1">
      <alignment vertical="center"/>
      <protection locked="0"/>
    </xf>
    <xf numFmtId="164" fontId="8" fillId="2" borderId="0" xfId="1" applyFont="1" applyFill="1" applyAlignment="1" applyProtection="1">
      <alignment horizontal="left" vertical="center"/>
      <protection locked="0"/>
    </xf>
    <xf numFmtId="164" fontId="6" fillId="2" borderId="1" xfId="1" applyFont="1" applyFill="1" applyBorder="1" applyAlignment="1">
      <alignment vertical="center"/>
    </xf>
    <xf numFmtId="164" fontId="6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1" applyFont="1" applyFill="1" applyBorder="1" applyAlignment="1" applyProtection="1">
      <alignment horizontal="left" vertical="center"/>
      <protection locked="0"/>
    </xf>
    <xf numFmtId="164" fontId="5" fillId="2" borderId="1" xfId="1" applyFont="1" applyFill="1" applyBorder="1" applyAlignment="1" applyProtection="1">
      <alignment horizontal="center" vertical="center"/>
      <protection locked="0"/>
    </xf>
    <xf numFmtId="164" fontId="5" fillId="0" borderId="1" xfId="1" applyFont="1" applyBorder="1" applyAlignment="1" applyProtection="1">
      <alignment horizontal="left" vertical="center"/>
      <protection locked="0"/>
    </xf>
    <xf numFmtId="164" fontId="5" fillId="0" borderId="1" xfId="1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9" fontId="5" fillId="2" borderId="1" xfId="0" applyNumberFormat="1" applyFont="1" applyFill="1" applyBorder="1" applyAlignment="1">
      <alignment vertical="center"/>
    </xf>
    <xf numFmtId="164" fontId="14" fillId="3" borderId="0" xfId="1" applyFont="1" applyFill="1" applyAlignment="1" applyProtection="1">
      <alignment horizontal="fill" vertical="center"/>
      <protection locked="0"/>
    </xf>
    <xf numFmtId="164" fontId="14" fillId="3" borderId="0" xfId="1" applyFont="1" applyFill="1" applyAlignment="1" applyProtection="1">
      <alignment horizontal="center" vertical="center"/>
      <protection locked="0"/>
    </xf>
    <xf numFmtId="164" fontId="14" fillId="3" borderId="0" xfId="1" applyFont="1" applyFill="1" applyAlignment="1" applyProtection="1">
      <alignment horizontal="right" vertical="center"/>
      <protection locked="0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right" vertical="center" wrapText="1"/>
    </xf>
    <xf numFmtId="164" fontId="14" fillId="3" borderId="0" xfId="1" applyFont="1" applyFill="1" applyAlignment="1" applyProtection="1">
      <alignment horizontal="left" vertical="center"/>
      <protection locked="0"/>
    </xf>
    <xf numFmtId="164" fontId="14" fillId="3" borderId="1" xfId="1" applyFont="1" applyFill="1" applyBorder="1" applyAlignment="1" applyProtection="1">
      <alignment horizontal="left" vertical="center"/>
      <protection locked="0"/>
    </xf>
    <xf numFmtId="164" fontId="14" fillId="3" borderId="1" xfId="1" applyFont="1" applyFill="1" applyBorder="1" applyAlignment="1" applyProtection="1">
      <alignment horizontal="center" vertical="center"/>
      <protection locked="0"/>
    </xf>
    <xf numFmtId="164" fontId="14" fillId="3" borderId="1" xfId="1" applyFont="1" applyFill="1" applyBorder="1" applyAlignment="1" applyProtection="1">
      <alignment horizontal="right" vertical="center"/>
      <protection locked="0"/>
    </xf>
    <xf numFmtId="0" fontId="14" fillId="3" borderId="1" xfId="0" applyFont="1" applyFill="1" applyBorder="1" applyAlignment="1">
      <alignment horizontal="right" vertical="center"/>
    </xf>
    <xf numFmtId="164" fontId="15" fillId="3" borderId="0" xfId="1" applyFont="1" applyFill="1" applyAlignment="1" applyProtection="1">
      <alignment horizontal="left" vertical="center"/>
      <protection locked="0"/>
    </xf>
    <xf numFmtId="167" fontId="15" fillId="3" borderId="0" xfId="1" applyNumberFormat="1" applyFont="1" applyFill="1" applyAlignment="1" applyProtection="1">
      <alignment horizontal="right" vertical="center"/>
      <protection locked="0"/>
    </xf>
    <xf numFmtId="1" fontId="14" fillId="3" borderId="0" xfId="1" applyNumberFormat="1" applyFont="1" applyFill="1" applyAlignment="1">
      <alignment vertical="center"/>
    </xf>
    <xf numFmtId="0" fontId="14" fillId="3" borderId="1" xfId="0" applyFont="1" applyFill="1" applyBorder="1" applyAlignment="1">
      <alignment vertical="center"/>
    </xf>
    <xf numFmtId="1" fontId="14" fillId="3" borderId="0" xfId="1" applyNumberFormat="1" applyFont="1" applyFill="1" applyAlignment="1">
      <alignment horizontal="right" vertical="center"/>
    </xf>
    <xf numFmtId="0" fontId="15" fillId="3" borderId="0" xfId="0" applyFont="1" applyFill="1" applyAlignment="1">
      <alignment vertical="center"/>
    </xf>
    <xf numFmtId="169" fontId="14" fillId="3" borderId="0" xfId="0" applyNumberFormat="1" applyFont="1" applyFill="1" applyAlignment="1">
      <alignment horizontal="right" vertical="center"/>
    </xf>
    <xf numFmtId="168" fontId="14" fillId="3" borderId="0" xfId="0" applyNumberFormat="1" applyFont="1" applyFill="1" applyAlignment="1">
      <alignment horizontal="right" vertical="center"/>
    </xf>
    <xf numFmtId="0" fontId="14" fillId="3" borderId="0" xfId="0" applyFont="1" applyFill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/>
    </xf>
    <xf numFmtId="169" fontId="14" fillId="3" borderId="1" xfId="0" applyNumberFormat="1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168" fontId="5" fillId="2" borderId="2" xfId="0" applyNumberFormat="1" applyFont="1" applyFill="1" applyBorder="1" applyAlignment="1">
      <alignment horizontal="right" vertical="center"/>
    </xf>
    <xf numFmtId="0" fontId="15" fillId="0" borderId="2" xfId="0" applyFont="1" applyBorder="1" applyAlignment="1">
      <alignment vertical="center"/>
    </xf>
    <xf numFmtId="0" fontId="15" fillId="2" borderId="2" xfId="0" applyFont="1" applyFill="1" applyBorder="1" applyAlignment="1">
      <alignment horizontal="justify" vertical="center" wrapText="1"/>
    </xf>
    <xf numFmtId="0" fontId="15" fillId="3" borderId="3" xfId="0" applyFont="1" applyFill="1" applyBorder="1" applyAlignment="1">
      <alignment vertical="center"/>
    </xf>
    <xf numFmtId="164" fontId="14" fillId="3" borderId="4" xfId="1" applyFont="1" applyFill="1" applyBorder="1" applyAlignment="1" applyProtection="1">
      <alignment horizontal="center" vertical="center"/>
      <protection locked="0"/>
    </xf>
    <xf numFmtId="169" fontId="14" fillId="3" borderId="4" xfId="0" applyNumberFormat="1" applyFont="1" applyFill="1" applyBorder="1" applyAlignment="1">
      <alignment horizontal="right" vertical="center"/>
    </xf>
    <xf numFmtId="164" fontId="15" fillId="2" borderId="2" xfId="1" applyFont="1" applyFill="1" applyBorder="1" applyAlignment="1" applyProtection="1">
      <alignment horizontal="left" vertical="center"/>
      <protection locked="0"/>
    </xf>
    <xf numFmtId="164" fontId="15" fillId="0" borderId="2" xfId="1" applyFont="1" applyBorder="1" applyAlignment="1" applyProtection="1">
      <alignment horizontal="left" vertical="center"/>
      <protection locked="0"/>
    </xf>
    <xf numFmtId="169" fontId="5" fillId="2" borderId="0" xfId="1" applyNumberFormat="1" applyFont="1" applyFill="1" applyAlignment="1" applyProtection="1">
      <alignment horizontal="right" vertical="center"/>
      <protection locked="0"/>
    </xf>
    <xf numFmtId="164" fontId="19" fillId="2" borderId="0" xfId="1" applyFont="1" applyFill="1" applyAlignment="1" applyProtection="1">
      <alignment vertical="center"/>
      <protection locked="0"/>
    </xf>
    <xf numFmtId="165" fontId="5" fillId="0" borderId="0" xfId="1" applyNumberFormat="1" applyFont="1" applyAlignment="1" applyProtection="1">
      <alignment horizontal="right" vertical="center" wrapText="1"/>
      <protection locked="0"/>
    </xf>
    <xf numFmtId="165" fontId="15" fillId="3" borderId="0" xfId="1" applyNumberFormat="1" applyFont="1" applyFill="1" applyAlignment="1" applyProtection="1">
      <alignment horizontal="right" vertical="center"/>
      <protection locked="0"/>
    </xf>
    <xf numFmtId="165" fontId="5" fillId="2" borderId="0" xfId="1" applyNumberFormat="1" applyFont="1" applyFill="1" applyAlignment="1" applyProtection="1">
      <alignment horizontal="right" vertical="center"/>
      <protection locked="0"/>
    </xf>
    <xf numFmtId="49" fontId="4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0" fontId="13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4" fillId="3" borderId="4" xfId="0" applyFont="1" applyFill="1" applyBorder="1" applyAlignment="1">
      <alignment horizontal="right" vertical="center"/>
    </xf>
    <xf numFmtId="168" fontId="13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49" fontId="17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</cellXfs>
  <cellStyles count="5">
    <cellStyle name="Normal" xfId="0" builtinId="0"/>
    <cellStyle name="Normal 11" xfId="4" xr:uid="{169167A3-CDA0-4B20-84B1-B6D7941AF987}"/>
    <cellStyle name="Normal 2" xfId="2" xr:uid="{00000000-0005-0000-0000-000002000000}"/>
    <cellStyle name="Normal 2 2" xfId="3" xr:uid="{00000000-0005-0000-0000-000003000000}"/>
    <cellStyle name="Normal_TSpag41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21.1.1 -</a:t>
            </a:r>
            <a:r>
              <a:rPr lang="es-ES" sz="1000" b="1" baseline="0">
                <a:solidFill>
                  <a:sysClr val="windowText" lastClr="000000"/>
                </a:solidFill>
              </a:rPr>
              <a:t> </a:t>
            </a:r>
            <a:r>
              <a:rPr lang="es-ES" sz="1000" b="1">
                <a:solidFill>
                  <a:sysClr val="windowText" lastClr="000000"/>
                </a:solidFill>
              </a:rPr>
              <a:t>Actores</a:t>
            </a:r>
            <a:r>
              <a:rPr lang="es-ES" sz="1000" b="1" baseline="0">
                <a:solidFill>
                  <a:sysClr val="windowText" lastClr="000000"/>
                </a:solidFill>
              </a:rPr>
              <a:t> económicos privados y CNA </a:t>
            </a:r>
            <a:r>
              <a:rPr lang="es-ES" sz="1000" b="1">
                <a:solidFill>
                  <a:sysClr val="windowText" lastClr="000000"/>
                </a:solidFill>
              </a:rPr>
              <a:t>por municipios, año 2022</a:t>
            </a:r>
          </a:p>
        </c:rich>
      </c:tx>
      <c:layout>
        <c:manualLayout>
          <c:xMode val="edge"/>
          <c:yMode val="edge"/>
          <c:x val="0.18373492787085824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5"/>
            </a:solidFill>
          </c:spPr>
          <c:dPt>
            <c:idx val="0"/>
            <c:bubble3D val="0"/>
            <c:spPr>
              <a:solidFill>
                <a:schemeClr val="accent3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E653-4A0F-B534-1CDA92E0F865}"/>
              </c:ext>
            </c:extLst>
          </c:dPt>
          <c:dPt>
            <c:idx val="1"/>
            <c:bubble3D val="0"/>
            <c:spPr>
              <a:solidFill>
                <a:srgbClr val="878787"/>
              </a:solidFill>
              <a:ln w="12700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653-4A0F-B534-1CDA92E0F865}"/>
              </c:ext>
            </c:extLst>
          </c:dPt>
          <c:dPt>
            <c:idx val="2"/>
            <c:bubble3D val="0"/>
            <c:spPr>
              <a:solidFill>
                <a:srgbClr val="C19835"/>
              </a:solidFill>
              <a:ln w="12700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653-4A0F-B534-1CDA92E0F865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653-4A0F-B534-1CDA92E0F865}"/>
              </c:ext>
            </c:extLst>
          </c:dPt>
          <c:dPt>
            <c:idx val="4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E653-4A0F-B534-1CDA92E0F865}"/>
              </c:ext>
            </c:extLst>
          </c:dPt>
          <c:dPt>
            <c:idx val="5"/>
            <c:bubble3D val="0"/>
            <c:spPr>
              <a:solidFill>
                <a:schemeClr val="accent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653-4A0F-B534-1CDA92E0F865}"/>
              </c:ext>
            </c:extLst>
          </c:dPt>
          <c:dPt>
            <c:idx val="6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E653-4A0F-B534-1CDA92E0F865}"/>
              </c:ext>
            </c:extLst>
          </c:dPt>
          <c:dPt>
            <c:idx val="7"/>
            <c:bubble3D val="0"/>
            <c:spPr>
              <a:solidFill>
                <a:srgbClr val="9E4E16"/>
              </a:solidFill>
              <a:ln w="12700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653-4A0F-B534-1CDA92E0F865}"/>
              </c:ext>
            </c:extLst>
          </c:dPt>
          <c:dPt>
            <c:idx val="8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2700">
                <a:solidFill>
                  <a:srgbClr val="FFFF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653-4A0F-B534-1CDA92E0F865}"/>
              </c:ext>
            </c:extLst>
          </c:dPt>
          <c:dPt>
            <c:idx val="9"/>
            <c:bubble3D val="0"/>
            <c:spPr>
              <a:solidFill>
                <a:schemeClr val="tx2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653-4A0F-B534-1CDA92E0F865}"/>
              </c:ext>
            </c:extLst>
          </c:dPt>
          <c:dPt>
            <c:idx val="1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E653-4A0F-B534-1CDA92E0F865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'21.1'!$G$28:$G$38</c:f>
              <c:strCache>
                <c:ptCount val="11"/>
                <c:pt idx="0">
                  <c:v>  Bahía honda</c:v>
                </c:pt>
                <c:pt idx="1">
                  <c:v>  Mariel</c:v>
                </c:pt>
                <c:pt idx="2">
                  <c:v>  Guanajay</c:v>
                </c:pt>
                <c:pt idx="3">
                  <c:v>  Caimito</c:v>
                </c:pt>
                <c:pt idx="4">
                  <c:v>  Bauta</c:v>
                </c:pt>
                <c:pt idx="5">
                  <c:v>  San Antonio de los Baños</c:v>
                </c:pt>
                <c:pt idx="6">
                  <c:v>  Güira de Melena</c:v>
                </c:pt>
                <c:pt idx="7">
                  <c:v>  Alquízar</c:v>
                </c:pt>
                <c:pt idx="8">
                  <c:v>  Artemisa</c:v>
                </c:pt>
                <c:pt idx="9">
                  <c:v>  Candelaria</c:v>
                </c:pt>
                <c:pt idx="10">
                  <c:v>  San Cristóbal</c:v>
                </c:pt>
              </c:strCache>
            </c:strRef>
          </c:cat>
          <c:val>
            <c:numRef>
              <c:f>'21.1'!$H$28:$H$38</c:f>
              <c:numCache>
                <c:formatCode>General</c:formatCode>
                <c:ptCount val="11"/>
                <c:pt idx="0">
                  <c:v>18</c:v>
                </c:pt>
                <c:pt idx="1">
                  <c:v>28</c:v>
                </c:pt>
                <c:pt idx="2">
                  <c:v>23</c:v>
                </c:pt>
                <c:pt idx="3">
                  <c:v>28</c:v>
                </c:pt>
                <c:pt idx="4">
                  <c:v>48</c:v>
                </c:pt>
                <c:pt idx="5">
                  <c:v>34</c:v>
                </c:pt>
                <c:pt idx="6">
                  <c:v>12</c:v>
                </c:pt>
                <c:pt idx="7">
                  <c:v>7</c:v>
                </c:pt>
                <c:pt idx="8">
                  <c:v>36</c:v>
                </c:pt>
                <c:pt idx="9">
                  <c:v>16</c:v>
                </c:pt>
                <c:pt idx="10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653-4A0F-B534-1CDA92E0F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0670297791723402"/>
          <c:y val="0.19425260248266069"/>
          <c:w val="0.26071841019872521"/>
          <c:h val="0.72052899184703367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21.2.1 - Total</a:t>
            </a:r>
            <a:r>
              <a:rPr lang="es-ES" sz="1000" b="1" baseline="0">
                <a:solidFill>
                  <a:sysClr val="windowText" lastClr="000000"/>
                </a:solidFill>
              </a:rPr>
              <a:t> de i</a:t>
            </a:r>
            <a:r>
              <a:rPr lang="es-ES" sz="1000" b="1">
                <a:solidFill>
                  <a:sysClr val="windowText" lastClr="000000"/>
                </a:solidFill>
              </a:rPr>
              <a:t>ngresos y gastos de los actores económicos privados</a:t>
            </a:r>
            <a:r>
              <a:rPr lang="es-ES" sz="1000" b="1" baseline="0">
                <a:solidFill>
                  <a:sysClr val="windowText" lastClr="000000"/>
                </a:solidFill>
              </a:rPr>
              <a:t> y CNA del territorio</a:t>
            </a:r>
            <a:endParaRPr lang="es-ES" sz="10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4694860852317126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498615425365406"/>
          <c:y val="0.20704926307288513"/>
          <c:w val="0.79129106568101004"/>
          <c:h val="0.693271081499427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'21.2 , 21.3'!$J$28</c:f>
              <c:strCache>
                <c:ptCount val="1"/>
                <c:pt idx="0">
                  <c:v>Total de Ingresos </c:v>
                </c:pt>
              </c:strCache>
            </c:strRef>
          </c:tx>
          <c:spPr>
            <a:solidFill>
              <a:srgbClr val="004D9D"/>
            </a:solidFill>
            <a:ln w="25400">
              <a:noFill/>
            </a:ln>
          </c:spPr>
          <c:invertIfNegative val="0"/>
          <c:cat>
            <c:numRef>
              <c:f>'21.2 , 21.3'!$K$27:$O$27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'21.2 , 21.3'!$K$28:$O$28</c:f>
              <c:numCache>
                <c:formatCode>#\ ##0.0;[Red]#\ ##0.0</c:formatCode>
                <c:ptCount val="5"/>
                <c:pt idx="0">
                  <c:v>292144.8</c:v>
                </c:pt>
                <c:pt idx="1">
                  <c:v>430222.5</c:v>
                </c:pt>
                <c:pt idx="2">
                  <c:v>914939.03140999994</c:v>
                </c:pt>
                <c:pt idx="3">
                  <c:v>253805.96293000001</c:v>
                </c:pt>
                <c:pt idx="4">
                  <c:v>455044.35911999998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B1-4F63-9DDA-6BCE7147BDFB}"/>
            </c:ext>
          </c:extLst>
        </c:ser>
        <c:ser>
          <c:idx val="1"/>
          <c:order val="1"/>
          <c:tx>
            <c:strRef>
              <c:f>'21.2 , 21.3'!$J$29</c:f>
              <c:strCache>
                <c:ptCount val="1"/>
                <c:pt idx="0">
                  <c:v>Total de Gastos</c:v>
                </c:pt>
              </c:strCache>
            </c:strRef>
          </c:tx>
          <c:spPr>
            <a:solidFill>
              <a:srgbClr val="C19835"/>
            </a:solidFill>
            <a:ln w="25400">
              <a:noFill/>
            </a:ln>
          </c:spPr>
          <c:invertIfNegative val="0"/>
          <c:cat>
            <c:numRef>
              <c:f>'21.2 , 21.3'!$K$27:$O$27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'21.2 , 21.3'!$K$29:$O$29</c:f>
              <c:numCache>
                <c:formatCode>#\ ##0.0;[Red]#\ ##0.0</c:formatCode>
                <c:ptCount val="5"/>
                <c:pt idx="0">
                  <c:v>184291</c:v>
                </c:pt>
                <c:pt idx="1">
                  <c:v>299012.5</c:v>
                </c:pt>
                <c:pt idx="2">
                  <c:v>706964.82724999997</c:v>
                </c:pt>
                <c:pt idx="3">
                  <c:v>224772.66203000004</c:v>
                </c:pt>
                <c:pt idx="4">
                  <c:v>344823.33848999988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B1-4F63-9DDA-6BCE7147B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2714952"/>
        <c:axId val="1"/>
      </c:barChart>
      <c:catAx>
        <c:axId val="402714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Años</a:t>
                </a:r>
              </a:p>
            </c:rich>
          </c:tx>
          <c:layout>
            <c:manualLayout>
              <c:xMode val="edge"/>
              <c:yMode val="edge"/>
              <c:x val="0.94558244439628536"/>
              <c:y val="0.82331179756376605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Miles de pesos</a:t>
                </a:r>
              </a:p>
            </c:rich>
          </c:tx>
          <c:layout>
            <c:manualLayout>
              <c:xMode val="edge"/>
              <c:yMode val="edge"/>
              <c:x val="1.3048712947578797E-2"/>
              <c:y val="0.4040588195706305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02714952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33230071666796057"/>
          <c:y val="0.13247863247863248"/>
          <c:w val="0.36726774555033026"/>
          <c:h val="6.8160374183996231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11430</xdr:rowOff>
    </xdr:from>
    <xdr:to>
      <xdr:col>6</xdr:col>
      <xdr:colOff>0</xdr:colOff>
      <xdr:row>45</xdr:row>
      <xdr:rowOff>144780</xdr:rowOff>
    </xdr:to>
    <xdr:graphicFrame macro="">
      <xdr:nvGraphicFramePr>
        <xdr:cNvPr id="1050" name="Gráfico 1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20</xdr:row>
      <xdr:rowOff>152400</xdr:rowOff>
    </xdr:from>
    <xdr:to>
      <xdr:col>8</xdr:col>
      <xdr:colOff>628650</xdr:colOff>
      <xdr:row>36</xdr:row>
      <xdr:rowOff>76200</xdr:rowOff>
    </xdr:to>
    <xdr:graphicFrame macro="">
      <xdr:nvGraphicFramePr>
        <xdr:cNvPr id="3097" name="Gráfico 2">
          <a:extLst>
            <a:ext uri="{FF2B5EF4-FFF2-40B4-BE49-F238E27FC236}">
              <a16:creationId xmlns:a16="http://schemas.microsoft.com/office/drawing/2014/main" id="{00000000-0008-0000-0100-000019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reinier">
      <a:dk1>
        <a:sysClr val="windowText" lastClr="000000"/>
      </a:dk1>
      <a:lt1>
        <a:srgbClr val="FFFFFF"/>
      </a:lt1>
      <a:dk2>
        <a:srgbClr val="878787"/>
      </a:dk2>
      <a:lt2>
        <a:srgbClr val="9E4E16"/>
      </a:lt2>
      <a:accent1>
        <a:srgbClr val="004D9D"/>
      </a:accent1>
      <a:accent2>
        <a:srgbClr val="6695C4"/>
      </a:accent2>
      <a:accent3>
        <a:srgbClr val="C19835"/>
      </a:accent3>
      <a:accent4>
        <a:srgbClr val="20335D"/>
      </a:accent4>
      <a:accent5>
        <a:srgbClr val="FF0000"/>
      </a:accent5>
      <a:accent6>
        <a:srgbClr val="00B050"/>
      </a:accent6>
      <a:hlink>
        <a:srgbClr val="FFFF00"/>
      </a:hlink>
      <a:folHlink>
        <a:srgbClr val="7030A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146"/>
  <sheetViews>
    <sheetView showGridLines="0" tabSelected="1" view="pageBreakPreview" topLeftCell="A22" zoomScaleNormal="100" zoomScaleSheetLayoutView="100" workbookViewId="0">
      <selection activeCell="G11" sqref="G11"/>
    </sheetView>
  </sheetViews>
  <sheetFormatPr baseColWidth="10" defaultColWidth="11.44140625" defaultRowHeight="11.4" x14ac:dyDescent="0.25"/>
  <cols>
    <col min="1" max="1" width="23.88671875" style="1" customWidth="1"/>
    <col min="2" max="2" width="2.33203125" style="1" customWidth="1"/>
    <col min="3" max="3" width="11.6640625" style="1" customWidth="1"/>
    <col min="4" max="6" width="19.109375" style="1" customWidth="1"/>
    <col min="7" max="7" width="23.109375" style="1" customWidth="1"/>
    <col min="8" max="16384" width="11.44140625" style="1"/>
  </cols>
  <sheetData>
    <row r="1" spans="1:9" s="11" customFormat="1" ht="15" customHeight="1" x14ac:dyDescent="0.25">
      <c r="A1" s="44" t="s">
        <v>83</v>
      </c>
      <c r="B1" s="91"/>
      <c r="C1" s="91"/>
      <c r="D1" s="17"/>
    </row>
    <row r="2" spans="1:9" ht="15" customHeight="1" x14ac:dyDescent="0.25">
      <c r="A2" s="18" t="s">
        <v>35</v>
      </c>
      <c r="B2" s="18"/>
      <c r="C2" s="18"/>
      <c r="D2" s="19"/>
    </row>
    <row r="3" spans="1:9" ht="15" customHeight="1" x14ac:dyDescent="0.25">
      <c r="A3" s="42"/>
      <c r="B3" s="42"/>
      <c r="C3" s="42"/>
      <c r="D3" s="42"/>
      <c r="E3" s="27"/>
      <c r="F3" s="27" t="s">
        <v>34</v>
      </c>
    </row>
    <row r="4" spans="1:9" ht="5.0999999999999996" customHeight="1" x14ac:dyDescent="0.25">
      <c r="A4" s="46"/>
      <c r="B4" s="46"/>
      <c r="C4" s="46"/>
      <c r="D4" s="46"/>
      <c r="E4" s="48"/>
      <c r="F4" s="48"/>
    </row>
    <row r="5" spans="1:9" ht="5.0999999999999996" customHeight="1" x14ac:dyDescent="0.25">
      <c r="A5" s="57"/>
      <c r="B5" s="57"/>
      <c r="C5" s="57"/>
      <c r="D5" s="57"/>
      <c r="E5" s="60"/>
      <c r="F5" s="60"/>
    </row>
    <row r="6" spans="1:9" s="21" customFormat="1" ht="15" customHeight="1" x14ac:dyDescent="0.25">
      <c r="A6" s="57"/>
      <c r="B6" s="57"/>
      <c r="C6" s="57"/>
      <c r="D6" s="62" t="s">
        <v>76</v>
      </c>
      <c r="E6" s="63" t="s">
        <v>78</v>
      </c>
      <c r="F6" s="62" t="s">
        <v>78</v>
      </c>
    </row>
    <row r="7" spans="1:9" s="21" customFormat="1" ht="15" customHeight="1" x14ac:dyDescent="0.25">
      <c r="A7" s="64" t="s">
        <v>75</v>
      </c>
      <c r="B7" s="64"/>
      <c r="C7" s="59" t="s">
        <v>1</v>
      </c>
      <c r="D7" s="62" t="s">
        <v>77</v>
      </c>
      <c r="E7" s="62" t="s">
        <v>79</v>
      </c>
      <c r="F7" s="62" t="s">
        <v>80</v>
      </c>
    </row>
    <row r="8" spans="1:9" ht="5.0999999999999996" customHeight="1" x14ac:dyDescent="0.25">
      <c r="A8" s="65"/>
      <c r="B8" s="65"/>
      <c r="C8" s="65"/>
      <c r="D8" s="67"/>
      <c r="E8" s="68"/>
      <c r="F8" s="68"/>
    </row>
    <row r="9" spans="1:9" ht="5.0999999999999996" customHeight="1" x14ac:dyDescent="0.25">
      <c r="A9" s="12"/>
      <c r="B9" s="12"/>
      <c r="C9" s="12"/>
      <c r="D9" s="27"/>
      <c r="E9" s="28"/>
      <c r="F9" s="28"/>
    </row>
    <row r="10" spans="1:9" ht="15" customHeight="1" x14ac:dyDescent="0.25">
      <c r="A10" s="69" t="s">
        <v>0</v>
      </c>
      <c r="B10" s="69"/>
      <c r="C10" s="93">
        <v>274</v>
      </c>
      <c r="D10" s="70">
        <v>73</v>
      </c>
      <c r="E10" s="70">
        <v>200</v>
      </c>
      <c r="F10" s="70">
        <v>1</v>
      </c>
    </row>
    <row r="11" spans="1:9" ht="15" customHeight="1" x14ac:dyDescent="0.25">
      <c r="A11" s="12" t="s">
        <v>56</v>
      </c>
      <c r="B11" s="12"/>
      <c r="C11" s="94">
        <v>18</v>
      </c>
      <c r="D11" s="23">
        <v>6</v>
      </c>
      <c r="E11" s="23">
        <v>12</v>
      </c>
      <c r="F11" s="23" t="s">
        <v>39</v>
      </c>
    </row>
    <row r="12" spans="1:9" ht="15" customHeight="1" x14ac:dyDescent="0.25">
      <c r="A12" s="12" t="s">
        <v>57</v>
      </c>
      <c r="B12" s="12"/>
      <c r="C12" s="94">
        <v>28</v>
      </c>
      <c r="D12" s="23">
        <v>2</v>
      </c>
      <c r="E12" s="23">
        <v>26</v>
      </c>
      <c r="F12" s="23" t="s">
        <v>39</v>
      </c>
    </row>
    <row r="13" spans="1:9" s="3" customFormat="1" ht="15" customHeight="1" x14ac:dyDescent="0.25">
      <c r="A13" s="12" t="s">
        <v>58</v>
      </c>
      <c r="B13" s="12"/>
      <c r="C13" s="94">
        <v>23</v>
      </c>
      <c r="D13" s="23">
        <v>6</v>
      </c>
      <c r="E13" s="23">
        <v>17</v>
      </c>
      <c r="F13" s="23" t="s">
        <v>39</v>
      </c>
      <c r="I13" s="105"/>
    </row>
    <row r="14" spans="1:9" ht="15" customHeight="1" x14ac:dyDescent="0.25">
      <c r="A14" s="22" t="s">
        <v>59</v>
      </c>
      <c r="B14" s="22"/>
      <c r="C14" s="94">
        <v>28</v>
      </c>
      <c r="D14" s="23">
        <v>7</v>
      </c>
      <c r="E14" s="23">
        <v>20</v>
      </c>
      <c r="F14" s="92">
        <v>1</v>
      </c>
      <c r="I14" s="105"/>
    </row>
    <row r="15" spans="1:9" ht="15" customHeight="1" x14ac:dyDescent="0.25">
      <c r="A15" s="22" t="s">
        <v>60</v>
      </c>
      <c r="B15" s="22"/>
      <c r="C15" s="94">
        <v>48</v>
      </c>
      <c r="D15" s="23">
        <v>11</v>
      </c>
      <c r="E15" s="23">
        <v>37</v>
      </c>
      <c r="F15" s="20" t="s">
        <v>39</v>
      </c>
    </row>
    <row r="16" spans="1:9" ht="15" customHeight="1" x14ac:dyDescent="0.25">
      <c r="A16" s="22" t="s">
        <v>61</v>
      </c>
      <c r="B16" s="22"/>
      <c r="C16" s="94">
        <v>34</v>
      </c>
      <c r="D16" s="23">
        <v>11</v>
      </c>
      <c r="E16" s="24">
        <v>23</v>
      </c>
      <c r="F16" s="23" t="s">
        <v>39</v>
      </c>
    </row>
    <row r="17" spans="1:8" ht="15" customHeight="1" x14ac:dyDescent="0.25">
      <c r="A17" s="22" t="s">
        <v>62</v>
      </c>
      <c r="B17" s="22"/>
      <c r="C17" s="94">
        <v>12</v>
      </c>
      <c r="D17" s="23">
        <v>3</v>
      </c>
      <c r="E17" s="23">
        <v>9</v>
      </c>
      <c r="F17" s="24" t="s">
        <v>39</v>
      </c>
    </row>
    <row r="18" spans="1:8" ht="15" customHeight="1" x14ac:dyDescent="0.25">
      <c r="A18" s="22" t="s">
        <v>63</v>
      </c>
      <c r="B18" s="22"/>
      <c r="C18" s="94">
        <v>7</v>
      </c>
      <c r="D18" s="23">
        <v>1</v>
      </c>
      <c r="E18" s="23">
        <v>6</v>
      </c>
      <c r="F18" s="23" t="s">
        <v>39</v>
      </c>
    </row>
    <row r="19" spans="1:8" ht="15" customHeight="1" x14ac:dyDescent="0.25">
      <c r="A19" s="22" t="s">
        <v>64</v>
      </c>
      <c r="B19" s="22"/>
      <c r="C19" s="94">
        <v>36</v>
      </c>
      <c r="D19" s="23">
        <v>18</v>
      </c>
      <c r="E19" s="24">
        <v>18</v>
      </c>
      <c r="F19" s="23" t="s">
        <v>39</v>
      </c>
    </row>
    <row r="20" spans="1:8" ht="15" customHeight="1" x14ac:dyDescent="0.25">
      <c r="A20" s="22" t="s">
        <v>65</v>
      </c>
      <c r="B20" s="22"/>
      <c r="C20" s="94">
        <v>16</v>
      </c>
      <c r="D20" s="23">
        <v>4</v>
      </c>
      <c r="E20" s="23">
        <v>12</v>
      </c>
      <c r="F20" s="23" t="s">
        <v>39</v>
      </c>
    </row>
    <row r="21" spans="1:8" ht="15" customHeight="1" x14ac:dyDescent="0.25">
      <c r="A21" s="22" t="s">
        <v>66</v>
      </c>
      <c r="B21" s="22"/>
      <c r="C21" s="94">
        <v>24</v>
      </c>
      <c r="D21" s="23">
        <v>4</v>
      </c>
      <c r="E21" s="24">
        <v>20</v>
      </c>
      <c r="F21" s="23" t="s">
        <v>39</v>
      </c>
    </row>
    <row r="22" spans="1:8" ht="5.0999999999999996" customHeight="1" x14ac:dyDescent="0.25">
      <c r="A22" s="51"/>
      <c r="B22" s="51"/>
      <c r="C22" s="51"/>
      <c r="D22" s="52"/>
      <c r="E22" s="53"/>
      <c r="F22" s="53"/>
    </row>
    <row r="23" spans="1:8" ht="5.0999999999999996" customHeight="1" x14ac:dyDescent="0.25">
      <c r="A23" s="22"/>
      <c r="B23" s="22"/>
      <c r="C23" s="22"/>
      <c r="D23" s="22"/>
    </row>
    <row r="24" spans="1:8" ht="15" customHeight="1" x14ac:dyDescent="0.25">
      <c r="A24" s="106" t="s">
        <v>38</v>
      </c>
      <c r="B24" s="106"/>
      <c r="C24" s="106"/>
      <c r="D24" s="106"/>
    </row>
    <row r="25" spans="1:8" ht="15" customHeight="1" x14ac:dyDescent="0.25"/>
    <row r="26" spans="1:8" ht="15" customHeight="1" x14ac:dyDescent="0.25"/>
    <row r="27" spans="1:8" ht="15" customHeight="1" x14ac:dyDescent="0.25"/>
    <row r="28" spans="1:8" ht="15" customHeight="1" x14ac:dyDescent="0.25">
      <c r="G28" s="88" t="s">
        <v>56</v>
      </c>
      <c r="H28" s="81">
        <v>18</v>
      </c>
    </row>
    <row r="29" spans="1:8" ht="15" customHeight="1" x14ac:dyDescent="0.25">
      <c r="G29" s="88" t="s">
        <v>57</v>
      </c>
      <c r="H29" s="81">
        <v>28</v>
      </c>
    </row>
    <row r="30" spans="1:8" ht="15" customHeight="1" x14ac:dyDescent="0.25">
      <c r="G30" s="88" t="s">
        <v>58</v>
      </c>
      <c r="H30" s="81">
        <v>23</v>
      </c>
    </row>
    <row r="31" spans="1:8" ht="15" customHeight="1" x14ac:dyDescent="0.25">
      <c r="G31" s="89" t="s">
        <v>59</v>
      </c>
      <c r="H31" s="81">
        <v>28</v>
      </c>
    </row>
    <row r="32" spans="1:8" ht="15" customHeight="1" x14ac:dyDescent="0.25">
      <c r="G32" s="89" t="s">
        <v>60</v>
      </c>
      <c r="H32" s="81">
        <v>48</v>
      </c>
    </row>
    <row r="33" spans="7:8" ht="15" customHeight="1" x14ac:dyDescent="0.25">
      <c r="G33" s="89" t="s">
        <v>61</v>
      </c>
      <c r="H33" s="81">
        <v>34</v>
      </c>
    </row>
    <row r="34" spans="7:8" ht="15" customHeight="1" x14ac:dyDescent="0.25">
      <c r="G34" s="89" t="s">
        <v>62</v>
      </c>
      <c r="H34" s="81">
        <v>12</v>
      </c>
    </row>
    <row r="35" spans="7:8" ht="15" customHeight="1" x14ac:dyDescent="0.25">
      <c r="G35" s="89" t="s">
        <v>63</v>
      </c>
      <c r="H35" s="81">
        <v>7</v>
      </c>
    </row>
    <row r="36" spans="7:8" ht="15" customHeight="1" x14ac:dyDescent="0.25">
      <c r="G36" s="89" t="s">
        <v>64</v>
      </c>
      <c r="H36" s="81">
        <v>36</v>
      </c>
    </row>
    <row r="37" spans="7:8" ht="15" customHeight="1" x14ac:dyDescent="0.25">
      <c r="G37" s="89" t="s">
        <v>65</v>
      </c>
      <c r="H37" s="81">
        <v>16</v>
      </c>
    </row>
    <row r="38" spans="7:8" ht="15" customHeight="1" x14ac:dyDescent="0.25">
      <c r="G38" s="89" t="s">
        <v>66</v>
      </c>
      <c r="H38" s="81">
        <v>24</v>
      </c>
    </row>
    <row r="39" spans="7:8" ht="15" customHeight="1" x14ac:dyDescent="0.25"/>
    <row r="40" spans="7:8" ht="15" customHeight="1" x14ac:dyDescent="0.25"/>
    <row r="41" spans="7:8" ht="15" customHeight="1" x14ac:dyDescent="0.25"/>
    <row r="42" spans="7:8" ht="15" customHeight="1" x14ac:dyDescent="0.25"/>
    <row r="43" spans="7:8" ht="15" customHeight="1" x14ac:dyDescent="0.25"/>
    <row r="44" spans="7:8" ht="15" customHeight="1" x14ac:dyDescent="0.25"/>
    <row r="45" spans="7:8" ht="15" customHeight="1" x14ac:dyDescent="0.25"/>
    <row r="46" spans="7:8" ht="15" customHeight="1" x14ac:dyDescent="0.25"/>
    <row r="47" spans="7:8" ht="15" customHeight="1" x14ac:dyDescent="0.25"/>
    <row r="48" spans="7: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</sheetData>
  <mergeCells count="2">
    <mergeCell ref="I13:I14"/>
    <mergeCell ref="A24:D24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112"/>
  <sheetViews>
    <sheetView showGridLines="0" view="pageBreakPreview" zoomScaleNormal="100" zoomScaleSheetLayoutView="100" workbookViewId="0">
      <selection activeCell="K40" sqref="K40"/>
    </sheetView>
  </sheetViews>
  <sheetFormatPr baseColWidth="10" defaultColWidth="11.44140625" defaultRowHeight="11.4" x14ac:dyDescent="0.25"/>
  <cols>
    <col min="1" max="1" width="29.6640625" style="1" customWidth="1"/>
    <col min="2" max="2" width="2.109375" style="25" customWidth="1"/>
    <col min="3" max="3" width="4.44140625" style="20" customWidth="1"/>
    <col min="4" max="4" width="5.33203125" style="1" customWidth="1"/>
    <col min="5" max="9" width="10.6640625" style="1" customWidth="1"/>
    <col min="10" max="10" width="19.44140625" style="1" customWidth="1"/>
    <col min="11" max="11" width="19.6640625" style="1" customWidth="1"/>
    <col min="12" max="14" width="9.33203125" style="1" customWidth="1"/>
    <col min="15" max="15" width="11" style="1" customWidth="1"/>
    <col min="16" max="16" width="15.44140625" style="1" customWidth="1"/>
    <col min="17" max="16384" width="11.44140625" style="1"/>
  </cols>
  <sheetData>
    <row r="1" spans="1:11" ht="15" customHeight="1" x14ac:dyDescent="0.25">
      <c r="A1" s="44" t="s">
        <v>84</v>
      </c>
      <c r="B1" s="16"/>
      <c r="C1" s="17"/>
      <c r="D1" s="11"/>
      <c r="E1" s="11"/>
      <c r="F1" s="11"/>
      <c r="G1" s="11"/>
    </row>
    <row r="2" spans="1:11" ht="15" customHeight="1" x14ac:dyDescent="0.25">
      <c r="A2" s="12"/>
      <c r="B2" s="2"/>
      <c r="C2" s="12"/>
      <c r="D2" s="27"/>
      <c r="E2" s="27"/>
      <c r="F2" s="3"/>
      <c r="G2" s="3"/>
      <c r="H2" s="3"/>
      <c r="I2" s="3"/>
    </row>
    <row r="3" spans="1:11" ht="5.0999999999999996" customHeight="1" x14ac:dyDescent="0.25">
      <c r="A3" s="46"/>
      <c r="B3" s="47"/>
      <c r="C3" s="46"/>
      <c r="D3" s="48"/>
      <c r="E3" s="48"/>
      <c r="F3" s="48"/>
      <c r="G3" s="48"/>
      <c r="H3" s="48"/>
      <c r="I3" s="48"/>
    </row>
    <row r="4" spans="1:11" ht="5.0999999999999996" customHeight="1" x14ac:dyDescent="0.25">
      <c r="A4" s="57"/>
      <c r="B4" s="58"/>
      <c r="C4" s="57"/>
      <c r="D4" s="60"/>
      <c r="E4" s="60"/>
      <c r="F4" s="60"/>
      <c r="G4" s="60"/>
      <c r="H4" s="60"/>
      <c r="I4" s="60"/>
    </row>
    <row r="5" spans="1:11" s="21" customFormat="1" ht="15" customHeight="1" x14ac:dyDescent="0.25">
      <c r="A5" s="64" t="s">
        <v>67</v>
      </c>
      <c r="B5" s="61"/>
      <c r="C5" s="62"/>
      <c r="D5" s="58" t="s">
        <v>7</v>
      </c>
      <c r="E5" s="71">
        <v>2018</v>
      </c>
      <c r="F5" s="60">
        <v>2019</v>
      </c>
      <c r="G5" s="71">
        <v>2020</v>
      </c>
      <c r="H5" s="71">
        <v>2021</v>
      </c>
      <c r="I5" s="60">
        <v>2022</v>
      </c>
      <c r="J5" s="95"/>
    </row>
    <row r="6" spans="1:11" ht="5.0999999999999996" customHeight="1" x14ac:dyDescent="0.25">
      <c r="A6" s="65"/>
      <c r="B6" s="66"/>
      <c r="C6" s="68"/>
      <c r="D6" s="68"/>
      <c r="E6" s="68"/>
      <c r="F6" s="68"/>
      <c r="G6" s="68"/>
      <c r="H6" s="72"/>
      <c r="I6" s="72"/>
    </row>
    <row r="7" spans="1:11" ht="5.0999999999999996" customHeight="1" x14ac:dyDescent="0.25">
      <c r="A7" s="12"/>
      <c r="B7" s="2"/>
      <c r="C7" s="28"/>
      <c r="D7" s="28"/>
      <c r="E7" s="28"/>
      <c r="F7" s="28"/>
      <c r="G7" s="28"/>
      <c r="H7" s="3"/>
      <c r="I7" s="3"/>
    </row>
    <row r="8" spans="1:11" ht="15" customHeight="1" x14ac:dyDescent="0.25">
      <c r="A8" s="29" t="s">
        <v>8</v>
      </c>
      <c r="B8" s="43"/>
      <c r="C8" s="9"/>
      <c r="D8" s="2" t="s">
        <v>9</v>
      </c>
      <c r="E8" s="8">
        <v>292144.8</v>
      </c>
      <c r="F8" s="8">
        <v>430222.5</v>
      </c>
      <c r="G8" s="8">
        <v>914939.03140999994</v>
      </c>
      <c r="H8" s="8">
        <v>253805.96292999998</v>
      </c>
      <c r="I8" s="8">
        <v>455044.35911999998</v>
      </c>
      <c r="J8" s="96"/>
      <c r="K8" s="96"/>
    </row>
    <row r="9" spans="1:11" ht="15" customHeight="1" x14ac:dyDescent="0.25">
      <c r="A9" s="3" t="s">
        <v>10</v>
      </c>
      <c r="C9" s="15"/>
      <c r="D9" s="2"/>
      <c r="E9" s="8">
        <v>184291</v>
      </c>
      <c r="F9" s="8">
        <v>299012.5</v>
      </c>
      <c r="G9" s="8">
        <v>706964.82724999997</v>
      </c>
      <c r="H9" s="30">
        <v>224772.66202999998</v>
      </c>
      <c r="I9" s="8">
        <v>344823.33848999988</v>
      </c>
      <c r="J9" s="97"/>
      <c r="K9" s="96"/>
    </row>
    <row r="10" spans="1:11" ht="15" customHeight="1" x14ac:dyDescent="0.25">
      <c r="A10" s="3" t="s">
        <v>11</v>
      </c>
      <c r="C10" s="15"/>
      <c r="D10" s="2"/>
      <c r="E10" s="8">
        <v>28650</v>
      </c>
      <c r="F10" s="8">
        <v>6807.8</v>
      </c>
      <c r="G10" s="8">
        <v>69801.20229999999</v>
      </c>
      <c r="H10" s="30">
        <v>21585.160909999991</v>
      </c>
      <c r="I10" s="8">
        <v>22147.271649999999</v>
      </c>
      <c r="J10" s="96"/>
      <c r="K10" s="96"/>
    </row>
    <row r="11" spans="1:11" ht="15" customHeight="1" x14ac:dyDescent="0.25">
      <c r="A11" s="3" t="s">
        <v>12</v>
      </c>
      <c r="C11" s="15"/>
      <c r="D11" s="2"/>
      <c r="E11" s="8">
        <v>2864.4</v>
      </c>
      <c r="F11" s="8">
        <v>6807.8339999999998</v>
      </c>
      <c r="G11" s="8">
        <v>4138.7292699999998</v>
      </c>
      <c r="H11" s="30">
        <v>1834.1236199999998</v>
      </c>
      <c r="I11" s="8">
        <v>1820.3409899999997</v>
      </c>
      <c r="J11" s="96"/>
      <c r="K11" s="96"/>
    </row>
    <row r="12" spans="1:11" ht="15" customHeight="1" x14ac:dyDescent="0.25">
      <c r="A12" s="3" t="s">
        <v>13</v>
      </c>
      <c r="C12" s="32"/>
      <c r="D12" s="10" t="s">
        <v>14</v>
      </c>
      <c r="E12" s="33">
        <v>953</v>
      </c>
      <c r="F12" s="33">
        <v>869</v>
      </c>
      <c r="G12" s="33">
        <v>976</v>
      </c>
      <c r="H12" s="34">
        <v>760</v>
      </c>
      <c r="I12" s="24">
        <v>1060</v>
      </c>
      <c r="J12" s="96"/>
      <c r="K12" s="96"/>
    </row>
    <row r="13" spans="1:11" ht="15" customHeight="1" x14ac:dyDescent="0.25">
      <c r="A13" s="3" t="s">
        <v>41</v>
      </c>
      <c r="C13" s="32"/>
      <c r="D13" s="2"/>
      <c r="E13" s="24">
        <v>242</v>
      </c>
      <c r="F13" s="24">
        <v>209</v>
      </c>
      <c r="G13" s="24">
        <v>232</v>
      </c>
      <c r="H13" s="34">
        <v>185</v>
      </c>
      <c r="I13" s="24">
        <v>239</v>
      </c>
      <c r="J13" s="96"/>
      <c r="K13" s="96"/>
    </row>
    <row r="14" spans="1:11" ht="15" customHeight="1" x14ac:dyDescent="0.25">
      <c r="A14" s="3" t="s">
        <v>15</v>
      </c>
      <c r="C14" s="15"/>
      <c r="D14" s="2" t="s">
        <v>9</v>
      </c>
      <c r="E14" s="8">
        <v>58199.1</v>
      </c>
      <c r="F14" s="8">
        <v>61421.2</v>
      </c>
      <c r="G14" s="8">
        <v>115906.18093999999</v>
      </c>
      <c r="H14" s="30">
        <v>25654.622499999998</v>
      </c>
      <c r="I14" s="8">
        <v>39873.530040680002</v>
      </c>
      <c r="J14" s="96"/>
      <c r="K14" s="96"/>
    </row>
    <row r="15" spans="1:11" ht="15" customHeight="1" x14ac:dyDescent="0.25">
      <c r="A15" s="3" t="s">
        <v>36</v>
      </c>
      <c r="C15" s="32"/>
      <c r="D15" s="2" t="s">
        <v>14</v>
      </c>
      <c r="E15" s="39">
        <v>55</v>
      </c>
      <c r="F15" s="39">
        <v>61</v>
      </c>
      <c r="G15" s="39">
        <v>94</v>
      </c>
      <c r="H15" s="40">
        <v>62</v>
      </c>
      <c r="I15" s="24">
        <v>1069</v>
      </c>
      <c r="J15" s="96"/>
      <c r="K15" s="96"/>
    </row>
    <row r="16" spans="1:11" ht="15" customHeight="1" x14ac:dyDescent="0.25">
      <c r="A16" s="3" t="s">
        <v>41</v>
      </c>
      <c r="C16" s="32"/>
      <c r="D16" s="2"/>
      <c r="E16" s="39">
        <v>20</v>
      </c>
      <c r="F16" s="39">
        <v>22</v>
      </c>
      <c r="G16" s="39">
        <v>36</v>
      </c>
      <c r="H16" s="40">
        <v>15</v>
      </c>
      <c r="I16" s="24">
        <v>154</v>
      </c>
      <c r="J16" s="96"/>
      <c r="K16" s="96"/>
    </row>
    <row r="17" spans="1:15" ht="15" customHeight="1" x14ac:dyDescent="0.25">
      <c r="A17" s="3" t="s">
        <v>72</v>
      </c>
      <c r="C17" s="15"/>
      <c r="I17" s="8"/>
      <c r="J17" s="96"/>
      <c r="K17" s="98"/>
    </row>
    <row r="18" spans="1:15" ht="15" customHeight="1" x14ac:dyDescent="0.25">
      <c r="A18" s="3" t="s">
        <v>73</v>
      </c>
      <c r="C18" s="15"/>
      <c r="D18" s="2" t="s">
        <v>9</v>
      </c>
      <c r="E18" s="8">
        <v>340.2</v>
      </c>
      <c r="F18" s="8">
        <v>380.8</v>
      </c>
      <c r="G18" s="8">
        <v>1247.67229</v>
      </c>
      <c r="H18" s="30">
        <v>682.21029999999996</v>
      </c>
      <c r="I18" s="8">
        <v>52859.02764589998</v>
      </c>
      <c r="J18" s="96"/>
      <c r="K18" s="96"/>
    </row>
    <row r="19" spans="1:15" ht="5.0999999999999996" customHeight="1" x14ac:dyDescent="0.25">
      <c r="A19" s="54"/>
      <c r="B19" s="55"/>
      <c r="C19" s="53"/>
      <c r="D19" s="54"/>
      <c r="E19" s="54"/>
      <c r="F19" s="54"/>
      <c r="G19" s="54"/>
      <c r="H19" s="54"/>
      <c r="I19" s="54"/>
    </row>
    <row r="20" spans="1:15" ht="5.0999999999999996" customHeight="1" x14ac:dyDescent="0.25"/>
    <row r="21" spans="1:15" ht="15" customHeight="1" x14ac:dyDescent="0.25">
      <c r="A21" s="108"/>
      <c r="B21" s="108"/>
      <c r="C21" s="108"/>
      <c r="D21" s="108"/>
      <c r="E21" s="108"/>
      <c r="F21" s="108"/>
      <c r="G21" s="108"/>
    </row>
    <row r="22" spans="1:15" ht="15" customHeight="1" x14ac:dyDescent="0.25"/>
    <row r="23" spans="1:15" ht="15" customHeight="1" x14ac:dyDescent="0.25"/>
    <row r="24" spans="1:15" ht="15" customHeight="1" x14ac:dyDescent="0.25"/>
    <row r="25" spans="1:15" ht="15" customHeight="1" x14ac:dyDescent="0.25"/>
    <row r="26" spans="1:15" ht="15" customHeight="1" x14ac:dyDescent="0.25"/>
    <row r="27" spans="1:15" ht="15" customHeight="1" x14ac:dyDescent="0.25">
      <c r="J27" s="81"/>
      <c r="K27" s="83">
        <v>2018</v>
      </c>
      <c r="L27" s="83">
        <v>2019</v>
      </c>
      <c r="M27" s="83">
        <v>2020</v>
      </c>
      <c r="N27" s="83">
        <v>2021</v>
      </c>
      <c r="O27" s="83">
        <v>2022</v>
      </c>
    </row>
    <row r="28" spans="1:15" ht="15" customHeight="1" x14ac:dyDescent="0.25">
      <c r="J28" s="84" t="s">
        <v>8</v>
      </c>
      <c r="K28" s="82">
        <v>292144.8</v>
      </c>
      <c r="L28" s="82">
        <v>430222.5</v>
      </c>
      <c r="M28" s="82">
        <v>914939.03140999994</v>
      </c>
      <c r="N28" s="82">
        <v>253805.96293000001</v>
      </c>
      <c r="O28" s="82">
        <v>455044.35911999998</v>
      </c>
    </row>
    <row r="29" spans="1:15" ht="15" customHeight="1" x14ac:dyDescent="0.25">
      <c r="J29" s="84" t="s">
        <v>10</v>
      </c>
      <c r="K29" s="82">
        <v>184291</v>
      </c>
      <c r="L29" s="82">
        <v>299012.5</v>
      </c>
      <c r="M29" s="82">
        <v>706964.82724999997</v>
      </c>
      <c r="N29" s="82">
        <v>224772.66203000004</v>
      </c>
      <c r="O29" s="82">
        <v>344823.33848999988</v>
      </c>
    </row>
    <row r="30" spans="1:15" ht="15" customHeight="1" x14ac:dyDescent="0.25"/>
    <row r="31" spans="1:15" ht="15" customHeight="1" x14ac:dyDescent="0.25"/>
    <row r="32" spans="1:15" ht="15" customHeight="1" x14ac:dyDescent="0.25"/>
    <row r="33" spans="1:15" ht="15" customHeight="1" x14ac:dyDescent="0.25"/>
    <row r="34" spans="1:15" ht="15" customHeight="1" x14ac:dyDescent="0.25"/>
    <row r="35" spans="1:15" ht="15" customHeight="1" x14ac:dyDescent="0.25"/>
    <row r="36" spans="1:15" ht="15" customHeight="1" x14ac:dyDescent="0.25"/>
    <row r="37" spans="1:15" ht="15" customHeight="1" x14ac:dyDescent="0.25"/>
    <row r="38" spans="1:15" ht="15" customHeight="1" x14ac:dyDescent="0.25">
      <c r="A38" s="44" t="s">
        <v>85</v>
      </c>
      <c r="B38" s="16"/>
      <c r="C38" s="11"/>
      <c r="D38" s="11"/>
      <c r="E38" s="11"/>
      <c r="F38" s="11"/>
      <c r="G38" s="11"/>
    </row>
    <row r="39" spans="1:15" ht="15" customHeight="1" x14ac:dyDescent="0.25">
      <c r="A39" s="44" t="s">
        <v>81</v>
      </c>
      <c r="B39" s="2"/>
      <c r="C39" s="27"/>
      <c r="D39" s="27"/>
      <c r="E39" s="3"/>
      <c r="F39" s="3"/>
      <c r="G39" s="3"/>
      <c r="H39" s="3"/>
      <c r="I39" s="3"/>
    </row>
    <row r="40" spans="1:15" ht="15" customHeight="1" x14ac:dyDescent="0.25">
      <c r="A40" s="12"/>
      <c r="B40" s="2"/>
      <c r="C40" s="27"/>
      <c r="D40" s="27"/>
      <c r="E40" s="3"/>
      <c r="F40" s="3"/>
      <c r="G40" s="3"/>
      <c r="H40" s="3"/>
      <c r="I40" s="3"/>
    </row>
    <row r="41" spans="1:15" ht="5.0999999999999996" customHeight="1" x14ac:dyDescent="0.25">
      <c r="A41" s="46"/>
      <c r="B41" s="46"/>
      <c r="C41" s="46"/>
      <c r="D41" s="46"/>
      <c r="E41" s="46"/>
      <c r="F41" s="48"/>
      <c r="G41" s="48"/>
      <c r="H41" s="48"/>
      <c r="I41" s="48"/>
    </row>
    <row r="42" spans="1:15" ht="5.0999999999999996" customHeight="1" x14ac:dyDescent="0.25">
      <c r="A42" s="57"/>
      <c r="B42" s="60"/>
      <c r="C42" s="60"/>
      <c r="D42" s="58"/>
      <c r="E42" s="60"/>
      <c r="F42" s="60"/>
      <c r="G42" s="60"/>
      <c r="H42" s="60"/>
      <c r="I42" s="60"/>
    </row>
    <row r="43" spans="1:15" s="21" customFormat="1" ht="15" customHeight="1" x14ac:dyDescent="0.25">
      <c r="A43" s="64" t="s">
        <v>67</v>
      </c>
      <c r="B43" s="60"/>
      <c r="C43" s="60"/>
      <c r="D43" s="58" t="s">
        <v>7</v>
      </c>
      <c r="E43" s="73">
        <v>2018</v>
      </c>
      <c r="F43" s="60">
        <v>2019</v>
      </c>
      <c r="G43" s="60">
        <v>2020</v>
      </c>
      <c r="H43" s="60">
        <v>2021</v>
      </c>
      <c r="I43" s="60">
        <v>2022</v>
      </c>
    </row>
    <row r="44" spans="1:15" ht="5.0999999999999996" customHeight="1" x14ac:dyDescent="0.25">
      <c r="A44" s="65"/>
      <c r="B44" s="65"/>
      <c r="C44" s="65"/>
      <c r="D44" s="65"/>
      <c r="E44" s="65"/>
      <c r="F44" s="65"/>
      <c r="G44" s="72"/>
      <c r="H44" s="72"/>
      <c r="I44" s="72"/>
    </row>
    <row r="45" spans="1:15" ht="5.0999999999999996" customHeight="1" x14ac:dyDescent="0.25">
      <c r="A45" s="12"/>
      <c r="B45" s="3"/>
      <c r="C45" s="3"/>
      <c r="D45" s="2"/>
      <c r="E45" s="3"/>
      <c r="F45" s="3"/>
      <c r="G45" s="3"/>
      <c r="H45" s="3"/>
      <c r="I45" s="3"/>
    </row>
    <row r="46" spans="1:15" ht="15" customHeight="1" x14ac:dyDescent="0.25">
      <c r="A46" s="78" t="s">
        <v>16</v>
      </c>
      <c r="B46" s="79"/>
      <c r="C46" s="79"/>
      <c r="D46" s="66"/>
      <c r="E46" s="80"/>
      <c r="F46" s="80"/>
      <c r="G46" s="80"/>
      <c r="H46" s="80"/>
      <c r="I46" s="80"/>
    </row>
    <row r="47" spans="1:15" ht="15" customHeight="1" x14ac:dyDescent="0.25">
      <c r="A47" s="109" t="s">
        <v>17</v>
      </c>
      <c r="B47" s="109"/>
      <c r="C47" s="109"/>
      <c r="D47" s="4" t="s">
        <v>18</v>
      </c>
      <c r="E47" s="35">
        <v>13982.7</v>
      </c>
      <c r="F47" s="13">
        <v>2563.2800000000002</v>
      </c>
      <c r="G47" s="8">
        <v>2328.67</v>
      </c>
      <c r="H47" s="8">
        <v>943.65</v>
      </c>
      <c r="I47" s="8">
        <v>923.2</v>
      </c>
      <c r="J47" s="99"/>
      <c r="K47" s="107"/>
      <c r="L47" s="107"/>
      <c r="M47" s="107"/>
      <c r="N47" s="99"/>
      <c r="O47" s="99"/>
    </row>
    <row r="48" spans="1:15" ht="15" customHeight="1" x14ac:dyDescent="0.25">
      <c r="A48" s="109" t="s">
        <v>42</v>
      </c>
      <c r="B48" s="109"/>
      <c r="C48" s="109"/>
      <c r="D48" s="4"/>
      <c r="E48" s="35">
        <v>1022.412</v>
      </c>
      <c r="F48" s="13">
        <v>72.42</v>
      </c>
      <c r="G48" s="8" t="s">
        <v>52</v>
      </c>
      <c r="H48" s="8">
        <v>465.03</v>
      </c>
      <c r="I48" s="8">
        <v>273.5</v>
      </c>
      <c r="J48" s="99"/>
      <c r="K48" s="99"/>
      <c r="L48" s="99"/>
      <c r="M48" s="99"/>
      <c r="N48" s="99"/>
      <c r="O48" s="99"/>
    </row>
    <row r="49" spans="1:15" ht="15" customHeight="1" x14ac:dyDescent="0.25">
      <c r="A49" s="109" t="s">
        <v>43</v>
      </c>
      <c r="B49" s="109"/>
      <c r="C49" s="109"/>
      <c r="D49" s="4"/>
      <c r="E49" s="23">
        <v>12960.346</v>
      </c>
      <c r="F49" s="13">
        <v>2490.86</v>
      </c>
      <c r="G49" s="8">
        <v>2250.31</v>
      </c>
      <c r="H49" s="8">
        <v>478.62</v>
      </c>
      <c r="I49" s="8">
        <v>649.70000000000005</v>
      </c>
      <c r="J49" s="99"/>
      <c r="K49" s="99"/>
      <c r="L49" s="99"/>
      <c r="M49" s="99"/>
      <c r="N49" s="99"/>
      <c r="O49" s="99"/>
    </row>
    <row r="50" spans="1:15" ht="15" customHeight="1" x14ac:dyDescent="0.25">
      <c r="A50" s="109" t="s">
        <v>19</v>
      </c>
      <c r="B50" s="109"/>
      <c r="C50" s="109"/>
      <c r="D50" s="4" t="s">
        <v>37</v>
      </c>
      <c r="E50" s="35">
        <v>1216.2560000000001</v>
      </c>
      <c r="F50" s="13">
        <v>119.64</v>
      </c>
      <c r="G50" s="8">
        <v>336</v>
      </c>
      <c r="H50" s="38">
        <v>124.056</v>
      </c>
      <c r="I50" s="8">
        <v>93.476200000000006</v>
      </c>
      <c r="J50" s="100"/>
      <c r="K50" s="99"/>
      <c r="L50" s="99"/>
      <c r="M50" s="99"/>
      <c r="N50" s="99"/>
      <c r="O50" s="99"/>
    </row>
    <row r="51" spans="1:15" ht="15" customHeight="1" x14ac:dyDescent="0.25">
      <c r="A51" s="109" t="s">
        <v>20</v>
      </c>
      <c r="B51" s="109"/>
      <c r="C51" s="109"/>
      <c r="D51" s="4" t="s">
        <v>18</v>
      </c>
      <c r="E51" s="35">
        <v>166.499</v>
      </c>
      <c r="F51" s="36" t="s">
        <v>39</v>
      </c>
      <c r="G51" s="8" t="s">
        <v>51</v>
      </c>
      <c r="H51" s="8">
        <v>178.1</v>
      </c>
      <c r="I51" s="8">
        <v>102</v>
      </c>
      <c r="J51" s="99"/>
      <c r="K51" s="99"/>
      <c r="L51" s="99"/>
      <c r="M51" s="99"/>
      <c r="N51" s="99"/>
      <c r="O51" s="99"/>
    </row>
    <row r="52" spans="1:15" ht="15" customHeight="1" x14ac:dyDescent="0.25">
      <c r="A52" s="109" t="s">
        <v>21</v>
      </c>
      <c r="B52" s="109"/>
      <c r="C52" s="109"/>
      <c r="E52" s="35">
        <v>251.059</v>
      </c>
      <c r="F52" s="13" t="s">
        <v>39</v>
      </c>
      <c r="G52" s="8" t="s">
        <v>50</v>
      </c>
      <c r="H52" s="8" t="s">
        <v>39</v>
      </c>
      <c r="I52" s="8">
        <v>5.0999999999999996</v>
      </c>
      <c r="J52" s="99"/>
      <c r="K52" s="99"/>
      <c r="L52" s="99"/>
      <c r="M52" s="99"/>
      <c r="N52" s="99"/>
      <c r="O52" s="99"/>
    </row>
    <row r="53" spans="1:15" ht="5.0999999999999996" customHeight="1" x14ac:dyDescent="0.25">
      <c r="A53" s="49"/>
      <c r="B53" s="49"/>
      <c r="C53" s="49"/>
      <c r="D53" s="49"/>
      <c r="E53" s="49"/>
      <c r="F53" s="49"/>
      <c r="G53" s="48"/>
      <c r="H53" s="48"/>
      <c r="I53" s="48"/>
    </row>
    <row r="54" spans="1:15" ht="5.0999999999999996" customHeight="1" x14ac:dyDescent="0.25">
      <c r="A54" s="12"/>
      <c r="B54" s="1"/>
      <c r="C54" s="1"/>
      <c r="D54" s="2"/>
      <c r="E54" s="3"/>
      <c r="F54" s="3"/>
      <c r="G54" s="3"/>
      <c r="H54" s="3"/>
      <c r="I54" s="3"/>
    </row>
    <row r="55" spans="1:15" ht="15" customHeight="1" x14ac:dyDescent="0.25">
      <c r="A55" s="106" t="s">
        <v>38</v>
      </c>
      <c r="B55" s="106"/>
      <c r="C55" s="106"/>
      <c r="D55" s="106"/>
      <c r="E55" s="106"/>
      <c r="F55" s="106"/>
      <c r="G55" s="106"/>
    </row>
    <row r="56" spans="1:15" ht="15" customHeight="1" x14ac:dyDescent="0.25"/>
    <row r="57" spans="1:15" ht="15" customHeight="1" x14ac:dyDescent="0.25"/>
    <row r="58" spans="1:15" ht="15" customHeight="1" x14ac:dyDescent="0.25"/>
    <row r="59" spans="1:15" ht="15" customHeight="1" x14ac:dyDescent="0.25"/>
    <row r="60" spans="1:15" ht="15" customHeight="1" x14ac:dyDescent="0.25"/>
    <row r="61" spans="1:15" ht="15" customHeight="1" x14ac:dyDescent="0.25"/>
    <row r="62" spans="1:15" ht="15" customHeight="1" x14ac:dyDescent="0.25"/>
    <row r="63" spans="1:15" ht="15" customHeight="1" x14ac:dyDescent="0.25"/>
    <row r="64" spans="1:15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</sheetData>
  <mergeCells count="9">
    <mergeCell ref="K47:M47"/>
    <mergeCell ref="A55:G55"/>
    <mergeCell ref="A21:G21"/>
    <mergeCell ref="A47:C47"/>
    <mergeCell ref="A48:C48"/>
    <mergeCell ref="A49:C49"/>
    <mergeCell ref="A50:C50"/>
    <mergeCell ref="A51:C51"/>
    <mergeCell ref="A52:C52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99"/>
  <sheetViews>
    <sheetView view="pageBreakPreview" topLeftCell="A31" zoomScale="115" zoomScaleNormal="100" zoomScaleSheetLayoutView="115" workbookViewId="0">
      <selection activeCell="I3" sqref="I3"/>
    </sheetView>
  </sheetViews>
  <sheetFormatPr baseColWidth="10" defaultColWidth="11.44140625" defaultRowHeight="11.4" x14ac:dyDescent="0.25"/>
  <cols>
    <col min="1" max="1" width="40.44140625" style="3" customWidth="1"/>
    <col min="2" max="2" width="6.33203125" style="3" customWidth="1"/>
    <col min="3" max="7" width="9.6640625" style="3" customWidth="1"/>
    <col min="8" max="8" width="8.6640625" style="3" customWidth="1"/>
    <col min="9" max="9" width="19" style="3" customWidth="1"/>
    <col min="10" max="10" width="18.33203125" style="3" customWidth="1"/>
    <col min="11" max="16384" width="11.44140625" style="3"/>
  </cols>
  <sheetData>
    <row r="1" spans="1:10" s="11" customFormat="1" ht="15" customHeight="1" x14ac:dyDescent="0.25">
      <c r="A1" s="44" t="s">
        <v>86</v>
      </c>
      <c r="B1" s="16"/>
    </row>
    <row r="2" spans="1:10" s="11" customFormat="1" ht="15" customHeight="1" x14ac:dyDescent="0.25">
      <c r="A2" s="45" t="s">
        <v>82</v>
      </c>
      <c r="B2" s="16"/>
    </row>
    <row r="3" spans="1:10" ht="15" customHeight="1" x14ac:dyDescent="0.25">
      <c r="A3" s="42"/>
      <c r="B3" s="26"/>
      <c r="C3" s="27"/>
      <c r="D3" s="27"/>
    </row>
    <row r="4" spans="1:10" ht="5.0999999999999996" customHeight="1" x14ac:dyDescent="0.25">
      <c r="A4" s="46"/>
      <c r="B4" s="47"/>
      <c r="C4" s="48"/>
      <c r="D4" s="48"/>
      <c r="E4" s="48"/>
      <c r="F4" s="48"/>
      <c r="G4" s="48"/>
    </row>
    <row r="5" spans="1:10" ht="5.0999999999999996" customHeight="1" x14ac:dyDescent="0.25">
      <c r="A5" s="57"/>
      <c r="B5" s="58"/>
      <c r="C5" s="60"/>
      <c r="D5" s="60"/>
      <c r="E5" s="60"/>
      <c r="F5" s="60"/>
      <c r="G5" s="60"/>
    </row>
    <row r="6" spans="1:10" s="6" customFormat="1" ht="15" customHeight="1" x14ac:dyDescent="0.25">
      <c r="A6" s="64" t="s">
        <v>67</v>
      </c>
      <c r="B6" s="58" t="s">
        <v>7</v>
      </c>
      <c r="C6" s="73">
        <v>2018</v>
      </c>
      <c r="D6" s="60">
        <v>2019</v>
      </c>
      <c r="E6" s="60">
        <v>2020</v>
      </c>
      <c r="F6" s="60">
        <v>2021</v>
      </c>
      <c r="G6" s="60">
        <v>2022</v>
      </c>
      <c r="H6" s="95"/>
    </row>
    <row r="7" spans="1:10" ht="5.0999999999999996" customHeight="1" x14ac:dyDescent="0.25">
      <c r="A7" s="65"/>
      <c r="B7" s="66"/>
      <c r="C7" s="72"/>
      <c r="D7" s="72"/>
      <c r="E7" s="72"/>
      <c r="F7" s="72"/>
      <c r="G7" s="72"/>
    </row>
    <row r="8" spans="1:10" ht="5.0999999999999996" customHeight="1" x14ac:dyDescent="0.25">
      <c r="A8" s="12"/>
      <c r="B8" s="2"/>
    </row>
    <row r="9" spans="1:10" ht="15" customHeight="1" x14ac:dyDescent="0.25">
      <c r="A9" s="74" t="s">
        <v>2</v>
      </c>
      <c r="B9" s="58"/>
      <c r="C9" s="75"/>
      <c r="D9" s="75"/>
      <c r="E9" s="75"/>
      <c r="F9" s="76"/>
      <c r="G9" s="76"/>
      <c r="H9" s="1"/>
    </row>
    <row r="10" spans="1:10" ht="15" customHeight="1" x14ac:dyDescent="0.25">
      <c r="A10" s="7" t="s">
        <v>22</v>
      </c>
      <c r="B10" s="4" t="s">
        <v>23</v>
      </c>
      <c r="C10" s="8">
        <v>160800.70000000001</v>
      </c>
      <c r="D10" s="8">
        <v>50071.199999999997</v>
      </c>
      <c r="E10" s="8">
        <v>300113.52013999998</v>
      </c>
      <c r="F10" s="8">
        <v>47264.885299999994</v>
      </c>
      <c r="G10" s="8">
        <v>119211.45216</v>
      </c>
      <c r="H10" s="101"/>
      <c r="J10" s="99"/>
    </row>
    <row r="11" spans="1:10" ht="15" customHeight="1" x14ac:dyDescent="0.25">
      <c r="A11" s="7" t="s">
        <v>44</v>
      </c>
      <c r="B11" s="4"/>
      <c r="C11" s="8">
        <v>160800.70000000001</v>
      </c>
      <c r="D11" s="8">
        <v>50071.199999999997</v>
      </c>
      <c r="E11" s="8">
        <v>299681.95659000002</v>
      </c>
      <c r="F11" s="24">
        <v>44005.001830000001</v>
      </c>
      <c r="G11" s="8">
        <v>116828.91441999999</v>
      </c>
      <c r="H11" s="101"/>
      <c r="J11" s="99"/>
    </row>
    <row r="12" spans="1:10" ht="15" customHeight="1" x14ac:dyDescent="0.25">
      <c r="A12" s="29" t="s">
        <v>45</v>
      </c>
      <c r="B12" s="4"/>
      <c r="C12" s="8">
        <v>894.4</v>
      </c>
      <c r="D12" s="8" t="s">
        <v>39</v>
      </c>
      <c r="E12" s="8">
        <v>431.56354999999996</v>
      </c>
      <c r="F12" s="8">
        <v>3259.8834700000002</v>
      </c>
      <c r="G12" s="8">
        <v>1166.6115199999999</v>
      </c>
      <c r="H12" s="101"/>
      <c r="J12" s="99"/>
    </row>
    <row r="13" spans="1:10" ht="15" customHeight="1" x14ac:dyDescent="0.25">
      <c r="A13" s="74" t="s">
        <v>3</v>
      </c>
      <c r="B13" s="58"/>
      <c r="C13" s="75"/>
      <c r="D13" s="75"/>
      <c r="E13" s="76"/>
      <c r="F13" s="76"/>
      <c r="G13" s="62"/>
      <c r="H13" s="101"/>
    </row>
    <row r="14" spans="1:10" ht="15" customHeight="1" x14ac:dyDescent="0.25">
      <c r="A14" s="7" t="s">
        <v>24</v>
      </c>
      <c r="B14" s="4" t="s">
        <v>74</v>
      </c>
      <c r="C14" s="8">
        <v>48020</v>
      </c>
      <c r="D14" s="8">
        <v>47435.5</v>
      </c>
      <c r="E14" s="8">
        <v>55.811300000000003</v>
      </c>
      <c r="F14" s="8">
        <v>4.3099999999999996</v>
      </c>
      <c r="G14" s="38">
        <v>4.01</v>
      </c>
      <c r="H14" s="101"/>
      <c r="J14" s="99"/>
    </row>
    <row r="15" spans="1:10" ht="15" customHeight="1" x14ac:dyDescent="0.25">
      <c r="A15" s="7" t="s">
        <v>55</v>
      </c>
      <c r="B15" s="4"/>
      <c r="C15" s="31">
        <v>1724.692</v>
      </c>
      <c r="D15" s="8">
        <v>1492.51</v>
      </c>
      <c r="E15" s="8">
        <v>1048.0572</v>
      </c>
      <c r="F15" s="8">
        <v>79.33</v>
      </c>
      <c r="G15" s="38">
        <v>129.69</v>
      </c>
      <c r="H15" s="101"/>
      <c r="J15" s="99"/>
    </row>
    <row r="16" spans="1:10" ht="15" customHeight="1" x14ac:dyDescent="0.25">
      <c r="A16" s="7" t="s">
        <v>25</v>
      </c>
      <c r="B16" s="4" t="s">
        <v>14</v>
      </c>
      <c r="C16" s="37">
        <v>20</v>
      </c>
      <c r="D16" s="24">
        <v>21</v>
      </c>
      <c r="E16" s="24">
        <v>22</v>
      </c>
      <c r="F16" s="24">
        <v>22</v>
      </c>
      <c r="G16" s="28">
        <v>31</v>
      </c>
      <c r="H16" s="101"/>
      <c r="J16" s="99"/>
    </row>
    <row r="17" spans="1:10" ht="15" customHeight="1" x14ac:dyDescent="0.25">
      <c r="A17" s="85" t="s">
        <v>4</v>
      </c>
      <c r="B17" s="86"/>
      <c r="C17" s="87"/>
      <c r="D17" s="87"/>
      <c r="E17" s="87"/>
      <c r="F17" s="87"/>
      <c r="G17" s="103"/>
      <c r="H17" s="101"/>
    </row>
    <row r="18" spans="1:10" ht="15" customHeight="1" x14ac:dyDescent="0.25">
      <c r="A18" s="7" t="s">
        <v>26</v>
      </c>
      <c r="B18" s="4" t="s">
        <v>9</v>
      </c>
      <c r="C18" s="8">
        <v>49368.800000000003</v>
      </c>
      <c r="D18" s="8">
        <v>3267.2945</v>
      </c>
      <c r="E18" s="8">
        <v>418089.86011999997</v>
      </c>
      <c r="F18" s="31">
        <v>91963.683769999989</v>
      </c>
      <c r="G18" s="31">
        <v>57067.134560000006</v>
      </c>
      <c r="H18" s="102"/>
      <c r="J18" s="99"/>
    </row>
    <row r="19" spans="1:10" ht="15" customHeight="1" x14ac:dyDescent="0.25">
      <c r="A19" s="7" t="s">
        <v>46</v>
      </c>
      <c r="B19" s="4" t="s">
        <v>18</v>
      </c>
      <c r="C19" s="13">
        <v>11.1348</v>
      </c>
      <c r="D19" s="13">
        <v>356.58510000000001</v>
      </c>
      <c r="E19" s="13">
        <v>26.677821819999998</v>
      </c>
      <c r="F19" s="13">
        <v>741.40390999999988</v>
      </c>
      <c r="G19" s="13">
        <v>163.77329999999998</v>
      </c>
      <c r="H19" s="101"/>
      <c r="J19" s="99"/>
    </row>
    <row r="20" spans="1:10" ht="15" customHeight="1" x14ac:dyDescent="0.25">
      <c r="A20" s="14" t="s">
        <v>47</v>
      </c>
      <c r="B20" s="4"/>
      <c r="C20" s="13">
        <v>28.277699999999999</v>
      </c>
      <c r="D20" s="13">
        <v>188.63265000000001</v>
      </c>
      <c r="E20" s="13">
        <v>385.85355783</v>
      </c>
      <c r="F20" s="13">
        <v>313.10793000000007</v>
      </c>
      <c r="G20" s="13">
        <v>30.186150000000001</v>
      </c>
      <c r="H20" s="101"/>
      <c r="J20" s="99"/>
    </row>
    <row r="21" spans="1:10" ht="15" customHeight="1" x14ac:dyDescent="0.25">
      <c r="A21" s="14" t="s">
        <v>48</v>
      </c>
      <c r="B21" s="4" t="s">
        <v>37</v>
      </c>
      <c r="C21" s="8">
        <v>8131.7</v>
      </c>
      <c r="D21" s="8">
        <v>2705.0699999999997</v>
      </c>
      <c r="E21" s="8">
        <v>2531.8515899999998</v>
      </c>
      <c r="F21" s="8">
        <v>2603.0050000000001</v>
      </c>
      <c r="G21" s="104">
        <v>358.6</v>
      </c>
      <c r="H21" s="101"/>
      <c r="J21" s="99"/>
    </row>
    <row r="22" spans="1:10" ht="15" customHeight="1" x14ac:dyDescent="0.25">
      <c r="A22" s="7" t="s">
        <v>68</v>
      </c>
      <c r="C22" s="28"/>
      <c r="D22" s="28"/>
      <c r="E22" s="28"/>
      <c r="F22" s="28"/>
      <c r="G22" s="28"/>
      <c r="H22" s="101"/>
    </row>
    <row r="23" spans="1:10" ht="15" customHeight="1" x14ac:dyDescent="0.25">
      <c r="A23" s="7" t="s">
        <v>69</v>
      </c>
      <c r="B23" s="4" t="s">
        <v>9</v>
      </c>
      <c r="C23" s="8">
        <v>11135</v>
      </c>
      <c r="D23" s="8">
        <v>1223.693</v>
      </c>
      <c r="E23" s="8">
        <v>2843.5889300000003</v>
      </c>
      <c r="F23" s="8">
        <v>1711.8361600000001</v>
      </c>
      <c r="G23" s="8">
        <v>7224.6182800000006</v>
      </c>
      <c r="H23" s="101"/>
      <c r="J23" s="99"/>
    </row>
    <row r="24" spans="1:10" ht="15" customHeight="1" x14ac:dyDescent="0.25">
      <c r="A24" s="7" t="s">
        <v>53</v>
      </c>
      <c r="B24" s="2"/>
      <c r="C24" s="28"/>
      <c r="D24" s="28"/>
      <c r="E24" s="28"/>
      <c r="F24" s="28"/>
      <c r="G24" s="8"/>
      <c r="H24" s="101"/>
    </row>
    <row r="25" spans="1:10" ht="15" customHeight="1" x14ac:dyDescent="0.25">
      <c r="A25" s="7" t="s">
        <v>54</v>
      </c>
      <c r="B25" s="2"/>
      <c r="C25" s="8">
        <v>11135</v>
      </c>
      <c r="D25" s="8" t="s">
        <v>40</v>
      </c>
      <c r="E25" s="8">
        <v>40.26</v>
      </c>
      <c r="F25" s="8">
        <v>488.7525</v>
      </c>
      <c r="G25" s="8">
        <v>7531.0337499999996</v>
      </c>
      <c r="H25" s="101"/>
      <c r="J25" s="99"/>
    </row>
    <row r="26" spans="1:10" ht="15" customHeight="1" x14ac:dyDescent="0.25">
      <c r="A26" s="74" t="s">
        <v>5</v>
      </c>
      <c r="B26" s="77"/>
      <c r="C26" s="76"/>
      <c r="D26" s="76"/>
      <c r="E26" s="76"/>
      <c r="F26" s="76"/>
      <c r="G26" s="62"/>
    </row>
    <row r="27" spans="1:10" ht="15" customHeight="1" x14ac:dyDescent="0.25">
      <c r="A27" s="7" t="s">
        <v>27</v>
      </c>
      <c r="B27" s="4"/>
      <c r="C27" s="8">
        <v>6415.2</v>
      </c>
      <c r="D27" s="8">
        <v>5051.4816100000016</v>
      </c>
      <c r="E27" s="8">
        <v>5441.2879000000012</v>
      </c>
      <c r="F27" s="8">
        <v>9511.4485600000025</v>
      </c>
      <c r="G27" s="8">
        <v>55182.919689999988</v>
      </c>
      <c r="H27" s="101"/>
      <c r="J27" s="99"/>
    </row>
    <row r="28" spans="1:10" ht="15" customHeight="1" x14ac:dyDescent="0.25">
      <c r="A28" s="7" t="s">
        <v>28</v>
      </c>
      <c r="B28" s="4"/>
      <c r="C28" s="8">
        <v>981.1</v>
      </c>
      <c r="D28" s="8">
        <v>7520.7</v>
      </c>
      <c r="E28" s="8">
        <v>1019.02977</v>
      </c>
      <c r="F28" s="8">
        <v>969.46619999999996</v>
      </c>
      <c r="G28" s="8">
        <v>4181.8849199999995</v>
      </c>
      <c r="H28" s="101"/>
      <c r="J28" s="99"/>
    </row>
    <row r="29" spans="1:10" ht="15" customHeight="1" x14ac:dyDescent="0.25">
      <c r="A29" s="7" t="s">
        <v>29</v>
      </c>
      <c r="B29" s="4"/>
      <c r="C29" s="8">
        <v>27140</v>
      </c>
      <c r="D29" s="8">
        <v>25.501000000000001</v>
      </c>
      <c r="E29" s="8">
        <v>22361.169000000002</v>
      </c>
      <c r="F29" s="8">
        <v>19541.565699999999</v>
      </c>
      <c r="G29" s="8">
        <v>9656.6093900000014</v>
      </c>
      <c r="H29" s="101"/>
      <c r="I29" s="101"/>
      <c r="J29" s="99"/>
    </row>
    <row r="30" spans="1:10" ht="15" customHeight="1" x14ac:dyDescent="0.25">
      <c r="A30" s="7" t="s">
        <v>30</v>
      </c>
      <c r="B30" s="4"/>
      <c r="C30" s="8">
        <v>19448.3</v>
      </c>
      <c r="D30" s="8">
        <v>9079.8716000000004</v>
      </c>
      <c r="E30" s="8">
        <v>16231.800100000002</v>
      </c>
      <c r="F30" s="8">
        <v>26555.615000000002</v>
      </c>
      <c r="G30" s="8">
        <v>14910.538</v>
      </c>
      <c r="H30" s="101"/>
      <c r="J30" s="99"/>
    </row>
    <row r="31" spans="1:10" ht="15" customHeight="1" x14ac:dyDescent="0.25">
      <c r="A31" s="7" t="s">
        <v>31</v>
      </c>
      <c r="B31" s="4" t="s">
        <v>32</v>
      </c>
      <c r="C31" s="13" t="s">
        <v>39</v>
      </c>
      <c r="D31" s="90" t="s">
        <v>39</v>
      </c>
      <c r="E31" s="13">
        <v>13156.33</v>
      </c>
      <c r="F31" s="13">
        <v>13960</v>
      </c>
      <c r="G31" s="13">
        <v>12038</v>
      </c>
      <c r="H31" s="101"/>
      <c r="J31" s="99"/>
    </row>
    <row r="32" spans="1:10" ht="15" customHeight="1" x14ac:dyDescent="0.25">
      <c r="A32" s="74" t="s">
        <v>6</v>
      </c>
      <c r="B32" s="77"/>
      <c r="C32" s="76"/>
      <c r="D32" s="76"/>
      <c r="E32" s="76"/>
      <c r="F32" s="76"/>
      <c r="G32" s="62"/>
    </row>
    <row r="33" spans="1:10" ht="15" customHeight="1" x14ac:dyDescent="0.25">
      <c r="A33" s="7" t="s">
        <v>33</v>
      </c>
      <c r="B33" s="4" t="s">
        <v>9</v>
      </c>
      <c r="C33" s="8">
        <v>4.0999999999999996</v>
      </c>
      <c r="D33" s="8">
        <v>1029.69301</v>
      </c>
      <c r="E33" s="8">
        <v>180.03382000000002</v>
      </c>
      <c r="F33" s="8">
        <v>281.89765</v>
      </c>
      <c r="G33" s="8">
        <v>1315.1930899999998</v>
      </c>
      <c r="H33" s="101"/>
      <c r="J33" s="99"/>
    </row>
    <row r="34" spans="1:10" ht="15" customHeight="1" x14ac:dyDescent="0.25">
      <c r="A34" s="7" t="s">
        <v>49</v>
      </c>
      <c r="B34" s="4"/>
      <c r="C34" s="8">
        <v>4.0999999999999996</v>
      </c>
      <c r="D34" s="8">
        <v>1029.7</v>
      </c>
      <c r="E34" s="8" t="s">
        <v>39</v>
      </c>
      <c r="F34" s="8" t="s">
        <v>39</v>
      </c>
      <c r="G34" s="8" t="s">
        <v>39</v>
      </c>
      <c r="H34" s="102"/>
      <c r="J34" s="99"/>
    </row>
    <row r="35" spans="1:10" ht="15" customHeight="1" x14ac:dyDescent="0.25">
      <c r="A35" s="7" t="s">
        <v>70</v>
      </c>
      <c r="B35" s="4"/>
      <c r="C35" s="28"/>
      <c r="D35" s="28"/>
      <c r="E35" s="28"/>
      <c r="F35" s="28"/>
      <c r="G35" s="8"/>
    </row>
    <row r="36" spans="1:10" ht="15" customHeight="1" x14ac:dyDescent="0.25">
      <c r="A36" s="7" t="s">
        <v>71</v>
      </c>
      <c r="B36" s="4"/>
      <c r="C36" s="8">
        <v>907.8</v>
      </c>
      <c r="D36" s="8">
        <v>641.53899999999999</v>
      </c>
      <c r="E36" s="8">
        <v>1623.3965000000001</v>
      </c>
      <c r="F36" s="8">
        <v>2071.732</v>
      </c>
      <c r="G36" s="8">
        <v>2170.1635899999997</v>
      </c>
      <c r="H36" s="101"/>
      <c r="J36" s="99"/>
    </row>
    <row r="37" spans="1:10" ht="5.0999999999999996" customHeight="1" x14ac:dyDescent="0.25">
      <c r="A37" s="49"/>
      <c r="B37" s="50"/>
      <c r="C37" s="48"/>
      <c r="D37" s="48"/>
      <c r="E37" s="56"/>
      <c r="F37" s="56"/>
      <c r="G37" s="56"/>
    </row>
    <row r="38" spans="1:10" ht="5.0999999999999996" customHeight="1" x14ac:dyDescent="0.25">
      <c r="A38" s="12"/>
      <c r="B38" s="2"/>
      <c r="E38" s="41"/>
      <c r="F38" s="41"/>
      <c r="G38" s="41"/>
    </row>
    <row r="39" spans="1:10" s="5" customFormat="1" ht="15" customHeight="1" x14ac:dyDescent="0.25">
      <c r="A39" s="106" t="s">
        <v>38</v>
      </c>
      <c r="B39" s="106"/>
      <c r="C39" s="106"/>
      <c r="D39" s="106"/>
      <c r="E39" s="106"/>
      <c r="F39" s="106"/>
      <c r="G39" s="106"/>
    </row>
    <row r="40" spans="1:10" ht="15" customHeight="1" x14ac:dyDescent="0.25"/>
    <row r="41" spans="1:10" ht="15" customHeight="1" x14ac:dyDescent="0.25"/>
    <row r="42" spans="1:10" ht="15" customHeight="1" x14ac:dyDescent="0.25"/>
    <row r="43" spans="1:10" ht="15" customHeight="1" x14ac:dyDescent="0.25"/>
    <row r="44" spans="1:10" ht="15" customHeight="1" x14ac:dyDescent="0.25"/>
    <row r="45" spans="1:10" ht="15" customHeight="1" x14ac:dyDescent="0.25"/>
    <row r="46" spans="1:10" ht="15" customHeight="1" x14ac:dyDescent="0.25"/>
    <row r="47" spans="1:10" ht="15" customHeight="1" x14ac:dyDescent="0.25"/>
    <row r="48" spans="1:10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</sheetData>
  <mergeCells count="1">
    <mergeCell ref="A39:G39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21.1</vt:lpstr>
      <vt:lpstr>21.2 , 21.3</vt:lpstr>
      <vt:lpstr>21.3Concl</vt:lpstr>
      <vt:lpstr>'21.1'!Área_de_impresión</vt:lpstr>
      <vt:lpstr>'21.2 , 21.3'!Área_de_impresión</vt:lpstr>
      <vt:lpstr>'21.3Concl'!Área_de_impresión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Reinier Rivera Diaz</cp:lastModifiedBy>
  <cp:lastPrinted>2022-09-27T13:41:58Z</cp:lastPrinted>
  <dcterms:created xsi:type="dcterms:W3CDTF">1996-11-27T10:00:04Z</dcterms:created>
  <dcterms:modified xsi:type="dcterms:W3CDTF">2023-10-10T16:29:27Z</dcterms:modified>
</cp:coreProperties>
</file>